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showInkAnnotation="0" autoCompressPictures="0"/>
  <xr:revisionPtr revIDLastSave="0" documentId="8_{8082464B-5469-4EE7-A37B-9C6ABC96E77C}" xr6:coauthVersionLast="47" xr6:coauthVersionMax="47" xr10:uidLastSave="{00000000-0000-0000-0000-000000000000}"/>
  <bookViews>
    <workbookView xWindow="-110" yWindow="-110" windowWidth="21820" windowHeight="13900" tabRatio="855" firstSheet="2" activeTab="6" xr2:uid="{00000000-000D-0000-FFFF-FFFF00000000}"/>
  </bookViews>
  <sheets>
    <sheet name="財審様式" sheetId="1" r:id="rId1"/>
    <sheet name="注意事項" sheetId="74" r:id="rId2"/>
    <sheet name="委員会年間事業予算管理表(様式1)" sheetId="4" r:id="rId3"/>
    <sheet name="収支予算書(様式2)" sheetId="16" r:id="rId4"/>
    <sheet name="収益・費用明細書(様式3)" sheetId="17" r:id="rId5"/>
    <sheet name="見積（請求）企業一覧表(様式4)" sheetId="19" r:id="rId6"/>
    <sheet name="会場選定理由書（様式16）" sheetId="121" r:id="rId7"/>
  </sheets>
  <definedNames>
    <definedName name="_xlnm.Print_Area" localSheetId="2">'委員会年間事業予算管理表(様式1)'!$A$1:$I$42</definedName>
    <definedName name="_xlnm.Print_Area" localSheetId="0">財審様式!$A$1:$Q$57</definedName>
    <definedName name="_xlnm.Print_Area" localSheetId="4">'収益・費用明細書(様式3)'!$A$1:$H$23</definedName>
    <definedName name="_xlnm.Print_Area" localSheetId="1">注意事項!$A$1:$C$107</definedName>
    <definedName name="会場設営費">財審様式!$B$65:$B$70</definedName>
    <definedName name="企画・演出費">財審様式!$B$71:$B$76</definedName>
    <definedName name="広報費">財審様式!$B$94:$B$101</definedName>
    <definedName name="講師関係費">財審様式!$B$88:$B$93</definedName>
    <definedName name="雑費">財審様式!$B$119</definedName>
    <definedName name="参加記念品費">財審様式!$B$116</definedName>
    <definedName name="資料作成費">財審様式!$B$102:$B$106</definedName>
    <definedName name="渉外費">財審様式!$B$111:$B$112</definedName>
    <definedName name="通信費">財審様式!$B$118</definedName>
    <definedName name="保険料">財審様式!$B$117</definedName>
    <definedName name="報告書作成費">財審様式!$B$107:$B$110</definedName>
    <definedName name="本部団関係費">財審様式!$B$77:$B$87</definedName>
    <definedName name="予備費">財審様式!$B$120</definedName>
    <definedName name="旅費交通費">財審様式!$B$113:$B$115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9" l="1"/>
  <c r="G20" i="17"/>
  <c r="G15" i="17"/>
  <c r="D6" i="17"/>
  <c r="D7" i="17"/>
  <c r="G8" i="17"/>
  <c r="D14" i="17"/>
  <c r="D15" i="17" s="1"/>
  <c r="D16" i="17"/>
  <c r="D18" i="17" s="1"/>
  <c r="D21" i="17"/>
  <c r="D22" i="17" s="1"/>
  <c r="G22" i="17"/>
  <c r="G23" i="17" l="1"/>
  <c r="F21" i="17" s="1"/>
  <c r="D20" i="17"/>
  <c r="D17" i="17"/>
  <c r="A18" i="19"/>
  <c r="A6" i="19"/>
  <c r="H20" i="4"/>
  <c r="G20" i="4"/>
  <c r="F9" i="4" s="1"/>
  <c r="I19" i="4"/>
  <c r="E32" i="16"/>
  <c r="E33" i="16" s="1"/>
  <c r="D32" i="16"/>
  <c r="D16" i="16"/>
  <c r="I18" i="4"/>
  <c r="I17" i="4"/>
  <c r="I16" i="4"/>
  <c r="E26" i="19"/>
  <c r="I15" i="4"/>
  <c r="I14" i="4"/>
  <c r="I13" i="4"/>
  <c r="I12" i="4"/>
  <c r="C27" i="16" l="1" a="1"/>
  <c r="C27" i="16" s="1"/>
  <c r="D33" i="16"/>
  <c r="C13" i="16"/>
  <c r="I20" i="4"/>
  <c r="F8" i="4" s="1"/>
  <c r="C11" i="16"/>
  <c r="C15" i="16"/>
  <c r="C9" i="16"/>
  <c r="C10" i="16"/>
  <c r="C12" i="16"/>
  <c r="C20" i="16" l="1" a="1"/>
  <c r="C20" i="16" s="1"/>
  <c r="C21" i="16" a="1"/>
  <c r="C21" i="16" s="1"/>
  <c r="C30" i="16" a="1"/>
  <c r="C30" i="16" s="1"/>
  <c r="C26" i="16" a="1"/>
  <c r="C26" i="16" s="1"/>
  <c r="C24" i="16" a="1"/>
  <c r="C24" i="16" s="1"/>
  <c r="C22" i="16" a="1"/>
  <c r="C22" i="16" s="1"/>
  <c r="C29" i="16" a="1"/>
  <c r="C29" i="16" s="1"/>
  <c r="C23" i="16" a="1"/>
  <c r="C23" i="16" s="1"/>
  <c r="C28" i="16" a="1"/>
  <c r="C28" i="16" s="1"/>
  <c r="C25" i="16" a="1"/>
  <c r="C25" i="16" s="1"/>
  <c r="C31" i="16" a="1"/>
  <c r="C31" i="16" s="1"/>
  <c r="C16" i="16"/>
  <c r="C32" i="16" l="1"/>
  <c r="F31" i="16" s="1"/>
  <c r="C33"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<sst xmlns="http://schemas.openxmlformats.org/spreadsheetml/2006/main" count="1005" uniqueCount="424">
  <si>
    <t>項　　　　目</t>
    <rPh sb="0" eb="6">
      <t>コウモク</t>
    </rPh>
    <phoneticPr fontId="4"/>
  </si>
  <si>
    <t>予　算　額</t>
    <rPh sb="0" eb="5">
      <t>ヨサンガク</t>
    </rPh>
    <phoneticPr fontId="4"/>
  </si>
  <si>
    <t>前年度予算額</t>
    <rPh sb="0" eb="3">
      <t>ゼンネンド</t>
    </rPh>
    <rPh sb="3" eb="6">
      <t>ヨサンガク</t>
    </rPh>
    <phoneticPr fontId="4"/>
  </si>
  <si>
    <t>前年度決算額</t>
    <rPh sb="0" eb="3">
      <t>ゼンネンド</t>
    </rPh>
    <rPh sb="3" eb="6">
      <t>ケッサンガク</t>
    </rPh>
    <phoneticPr fontId="4"/>
  </si>
  <si>
    <t>摘　　要</t>
    <rPh sb="0" eb="4">
      <t>テキヨウ</t>
    </rPh>
    <phoneticPr fontId="4"/>
  </si>
  <si>
    <t>会場設営費</t>
    <rPh sb="0" eb="2">
      <t>カイジョウ</t>
    </rPh>
    <rPh sb="2" eb="5">
      <t>セツエイヒ</t>
    </rPh>
    <phoneticPr fontId="4"/>
  </si>
  <si>
    <t>本部団関係費</t>
    <rPh sb="0" eb="2">
      <t>ホンブ</t>
    </rPh>
    <rPh sb="2" eb="3">
      <t>ダン</t>
    </rPh>
    <rPh sb="3" eb="6">
      <t>カンケイヒ</t>
    </rPh>
    <phoneticPr fontId="4"/>
  </si>
  <si>
    <t>講師関係費</t>
    <rPh sb="0" eb="2">
      <t>コウシ</t>
    </rPh>
    <rPh sb="2" eb="5">
      <t>カンケイヒ</t>
    </rPh>
    <phoneticPr fontId="4"/>
  </si>
  <si>
    <t>広報費</t>
    <rPh sb="0" eb="3">
      <t>コウホウヒ</t>
    </rPh>
    <phoneticPr fontId="4"/>
  </si>
  <si>
    <t>資料作成費</t>
    <rPh sb="0" eb="2">
      <t>シリョウ</t>
    </rPh>
    <rPh sb="2" eb="5">
      <t>サクセイヒ</t>
    </rPh>
    <phoneticPr fontId="4"/>
  </si>
  <si>
    <t>報告書作成費</t>
    <rPh sb="0" eb="3">
      <t>ホウコクショ</t>
    </rPh>
    <rPh sb="3" eb="6">
      <t>サクセイヒ</t>
    </rPh>
    <phoneticPr fontId="4"/>
  </si>
  <si>
    <t>渉外費</t>
    <rPh sb="0" eb="2">
      <t>ショウガイ</t>
    </rPh>
    <rPh sb="2" eb="3">
      <t>ヒ</t>
    </rPh>
    <phoneticPr fontId="4"/>
  </si>
  <si>
    <t>旅費交通費</t>
    <rPh sb="0" eb="2">
      <t>リョヒ</t>
    </rPh>
    <rPh sb="2" eb="5">
      <t>コウツウヒ</t>
    </rPh>
    <phoneticPr fontId="4"/>
  </si>
  <si>
    <t>参加記念品費</t>
    <rPh sb="0" eb="2">
      <t>サンカ</t>
    </rPh>
    <rPh sb="2" eb="5">
      <t>キネンヒン</t>
    </rPh>
    <rPh sb="5" eb="6">
      <t>ヒ</t>
    </rPh>
    <phoneticPr fontId="4"/>
  </si>
  <si>
    <t>保険料</t>
    <rPh sb="0" eb="3">
      <t>ホケンリョウ</t>
    </rPh>
    <phoneticPr fontId="4"/>
  </si>
  <si>
    <t>通信費</t>
    <rPh sb="0" eb="3">
      <t>ツウシンヒ</t>
    </rPh>
    <phoneticPr fontId="4"/>
  </si>
  <si>
    <t>雑費</t>
    <rPh sb="0" eb="2">
      <t>ザッピ</t>
    </rPh>
    <phoneticPr fontId="4"/>
  </si>
  <si>
    <t>予備費</t>
    <rPh sb="0" eb="3">
      <t>ヨビヒ</t>
    </rPh>
    <phoneticPr fontId="4"/>
  </si>
  <si>
    <t>支出計</t>
    <rPh sb="0" eb="2">
      <t>シシュツ</t>
    </rPh>
    <rPh sb="2" eb="3">
      <t>ケイ</t>
    </rPh>
    <phoneticPr fontId="4"/>
  </si>
  <si>
    <t>収支差額</t>
    <rPh sb="0" eb="2">
      <t>シュウシ</t>
    </rPh>
    <rPh sb="2" eb="4">
      <t>サガク</t>
    </rPh>
    <phoneticPr fontId="4"/>
  </si>
  <si>
    <t>（単位：円）</t>
    <rPh sb="1" eb="3">
      <t>タンイ</t>
    </rPh>
    <rPh sb="4" eb="5">
      <t>エン</t>
    </rPh>
    <phoneticPr fontId="4"/>
  </si>
  <si>
    <t>科　　　　　目</t>
    <rPh sb="0" eb="7">
      <t>カモク</t>
    </rPh>
    <phoneticPr fontId="4"/>
  </si>
  <si>
    <t>摘　　　　　　　　　要</t>
    <rPh sb="0" eb="11">
      <t>テキヨウ</t>
    </rPh>
    <phoneticPr fontId="4"/>
  </si>
  <si>
    <t>金　　　額</t>
    <rPh sb="0" eb="1">
      <t>キン</t>
    </rPh>
    <rPh sb="4" eb="5">
      <t>ガク</t>
    </rPh>
    <phoneticPr fontId="4"/>
  </si>
  <si>
    <t>(</t>
  </si>
  <si>
    <t>　　　　　　　　　　　　　　　　　　　　　　合　　　　　　　計</t>
    <rPh sb="22" eb="23">
      <t>ゴウ</t>
    </rPh>
    <rPh sb="30" eb="31">
      <t>ゴウケイ</t>
    </rPh>
    <phoneticPr fontId="4"/>
  </si>
  <si>
    <t>細　　　目</t>
    <rPh sb="0" eb="5">
      <t>サイモク</t>
    </rPh>
    <phoneticPr fontId="4"/>
  </si>
  <si>
    <t>摘　　　　要</t>
    <rPh sb="0" eb="1">
      <t>テキ</t>
    </rPh>
    <rPh sb="5" eb="6">
      <t>テキヨウ</t>
    </rPh>
    <phoneticPr fontId="4"/>
  </si>
  <si>
    <t>　小　　　　計</t>
    <rPh sb="1" eb="7">
      <t>ショウケイ</t>
    </rPh>
    <phoneticPr fontId="4"/>
  </si>
  <si>
    <t>　小　　　　計</t>
    <rPh sb="1" eb="2">
      <t>ショウ</t>
    </rPh>
    <rPh sb="6" eb="7">
      <t>ショウケイ</t>
    </rPh>
    <phoneticPr fontId="4"/>
  </si>
  <si>
    <t>　合　　　　計</t>
    <rPh sb="1" eb="2">
      <t>ゴウ</t>
    </rPh>
    <rPh sb="6" eb="7">
      <t>ショウケイ</t>
    </rPh>
    <phoneticPr fontId="4"/>
  </si>
  <si>
    <t>相　見　積　企　業</t>
  </si>
  <si>
    <t>見積№</t>
  </si>
  <si>
    <t>企　業　名</t>
  </si>
  <si>
    <t>金  額</t>
  </si>
  <si>
    <t>合計金額</t>
    <rPh sb="2" eb="4">
      <t>キンガク</t>
    </rPh>
    <phoneticPr fontId="4"/>
  </si>
  <si>
    <t>振込口座名義</t>
    <rPh sb="0" eb="6">
      <t>フリコミコウザメイギ</t>
    </rPh>
    <phoneticPr fontId="4"/>
  </si>
  <si>
    <t>支払銀行・支店名</t>
    <rPh sb="0" eb="2">
      <t>シハライ</t>
    </rPh>
    <rPh sb="2" eb="4">
      <t>ギンコウ</t>
    </rPh>
    <phoneticPr fontId="4"/>
  </si>
  <si>
    <t>振込手数料</t>
    <rPh sb="0" eb="2">
      <t>フリコミ</t>
    </rPh>
    <rPh sb="2" eb="5">
      <t>テスウリョウ</t>
    </rPh>
    <phoneticPr fontId="4"/>
  </si>
  <si>
    <t>（普・当）</t>
  </si>
  <si>
    <t>合計金額</t>
    <rPh sb="0" eb="4">
      <t>ゴウケイキンガク</t>
    </rPh>
    <phoneticPr fontId="4"/>
  </si>
  <si>
    <t>様式2</t>
    <rPh sb="0" eb="2">
      <t>ヨウシキ</t>
    </rPh>
    <phoneticPr fontId="4"/>
  </si>
  <si>
    <t>様式14</t>
    <rPh sb="0" eb="2">
      <t>ヨウシキ</t>
    </rPh>
    <phoneticPr fontId="4"/>
  </si>
  <si>
    <t>様式15</t>
    <rPh sb="0" eb="2">
      <t>ヨウシキ</t>
    </rPh>
    <phoneticPr fontId="4"/>
  </si>
  <si>
    <t>様式42</t>
    <rPh sb="0" eb="2">
      <t>ヨウシキ</t>
    </rPh>
    <phoneticPr fontId="4"/>
  </si>
  <si>
    <t>預り金明細書</t>
    <rPh sb="0" eb="1">
      <t>アズカ</t>
    </rPh>
    <rPh sb="2" eb="3">
      <t>キン</t>
    </rPh>
    <rPh sb="3" eb="6">
      <t>メイサイショ</t>
    </rPh>
    <phoneticPr fontId="4"/>
  </si>
  <si>
    <t>（収　益　の　部）</t>
    <rPh sb="1" eb="2">
      <t>オサム</t>
    </rPh>
    <rPh sb="3" eb="4">
      <t>エキ</t>
    </rPh>
    <rPh sb="7" eb="8">
      <t>ブ</t>
    </rPh>
    <phoneticPr fontId="4"/>
  </si>
  <si>
    <t>（費用の部）</t>
    <rPh sb="1" eb="3">
      <t>ヒヨウ</t>
    </rPh>
    <rPh sb="4" eb="5">
      <t>ブ</t>
    </rPh>
    <phoneticPr fontId="4"/>
  </si>
  <si>
    <t>登 録 料 収 益</t>
    <rPh sb="0" eb="5">
      <t>トウロクリョウ</t>
    </rPh>
    <rPh sb="6" eb="7">
      <t>オサム</t>
    </rPh>
    <rPh sb="8" eb="9">
      <t>エキ</t>
    </rPh>
    <phoneticPr fontId="4"/>
  </si>
  <si>
    <t>補 助 金</t>
    <rPh sb="0" eb="5">
      <t>ホジョキン</t>
    </rPh>
    <phoneticPr fontId="4"/>
  </si>
  <si>
    <t>寄 付 金 収 益</t>
    <rPh sb="0" eb="5">
      <t>キフキン</t>
    </rPh>
    <rPh sb="6" eb="7">
      <t>オサム</t>
    </rPh>
    <rPh sb="8" eb="9">
      <t>エキ</t>
    </rPh>
    <phoneticPr fontId="4"/>
  </si>
  <si>
    <t>助 成 金</t>
    <rPh sb="0" eb="5">
      <t>ジョセイキン</t>
    </rPh>
    <phoneticPr fontId="4"/>
  </si>
  <si>
    <t>広 告 料 収 益</t>
    <rPh sb="0" eb="5">
      <t>コウコクリョウ</t>
    </rPh>
    <rPh sb="6" eb="7">
      <t>オサム</t>
    </rPh>
    <rPh sb="8" eb="9">
      <t>エキ</t>
    </rPh>
    <phoneticPr fontId="4"/>
  </si>
  <si>
    <t>様式41</t>
    <rPh sb="0" eb="2">
      <t>ヨウシキ</t>
    </rPh>
    <phoneticPr fontId="4"/>
  </si>
  <si>
    <t>販　売　収　益</t>
    <rPh sb="0" eb="3">
      <t>ハンバイ</t>
    </rPh>
    <rPh sb="4" eb="5">
      <t>オサム</t>
    </rPh>
    <rPh sb="6" eb="7">
      <t>エキ</t>
    </rPh>
    <phoneticPr fontId="4"/>
  </si>
  <si>
    <t>雑　　収　　益</t>
    <rPh sb="0" eb="1">
      <t>ザツ</t>
    </rPh>
    <rPh sb="3" eb="4">
      <t>オサム</t>
    </rPh>
    <rPh sb="6" eb="7">
      <t>エキ</t>
    </rPh>
    <phoneticPr fontId="4"/>
  </si>
  <si>
    <t>（　収　益　明　細　書　）</t>
    <rPh sb="2" eb="3">
      <t>オサム</t>
    </rPh>
    <rPh sb="4" eb="5">
      <t>エキ</t>
    </rPh>
    <rPh sb="6" eb="11">
      <t>メイサイショ</t>
    </rPh>
    <phoneticPr fontId="4"/>
  </si>
  <si>
    <t>（　費　用　明　細　書　）</t>
    <rPh sb="2" eb="3">
      <t>ヒ</t>
    </rPh>
    <rPh sb="4" eb="5">
      <t>ヨウ</t>
    </rPh>
    <rPh sb="6" eb="11">
      <t>メイサイショ</t>
    </rPh>
    <phoneticPr fontId="4"/>
  </si>
  <si>
    <t>事　業　繰　入　金</t>
    <rPh sb="0" eb="3">
      <t>ジギョウ</t>
    </rPh>
    <rPh sb="4" eb="5">
      <t>クリ</t>
    </rPh>
    <rPh sb="6" eb="7">
      <t>ニュウ</t>
    </rPh>
    <rPh sb="8" eb="9">
      <t>キン</t>
    </rPh>
    <phoneticPr fontId="4"/>
  </si>
  <si>
    <t>収益計</t>
    <rPh sb="0" eb="2">
      <t>シュウエキ</t>
    </rPh>
    <rPh sb="2" eb="3">
      <t>ケイ</t>
    </rPh>
    <phoneticPr fontId="4"/>
  </si>
  <si>
    <t>収益費用明細書</t>
    <rPh sb="1" eb="2">
      <t>エキ</t>
    </rPh>
    <rPh sb="2" eb="4">
      <t>ヒヨウ</t>
    </rPh>
    <phoneticPr fontId="4"/>
  </si>
  <si>
    <t>様式名称</t>
    <rPh sb="0" eb="2">
      <t>ヨウシキ</t>
    </rPh>
    <rPh sb="2" eb="4">
      <t>メイショウ</t>
    </rPh>
    <phoneticPr fontId="4"/>
  </si>
  <si>
    <t>様式1</t>
    <rPh sb="0" eb="2">
      <t>ヨウシキ</t>
    </rPh>
    <phoneticPr fontId="4"/>
  </si>
  <si>
    <t>様式3</t>
    <rPh sb="0" eb="2">
      <t>ヨウシキ</t>
    </rPh>
    <phoneticPr fontId="4"/>
  </si>
  <si>
    <t>委員会年間事業予算管理表</t>
  </si>
  <si>
    <t>様式4</t>
    <rPh sb="0" eb="2">
      <t>ヨウシキ</t>
    </rPh>
    <phoneticPr fontId="4"/>
  </si>
  <si>
    <t>事業費（仮）決定通知書</t>
  </si>
  <si>
    <t>様式5</t>
    <rPh sb="0" eb="2">
      <t>ヨウシキ</t>
    </rPh>
    <phoneticPr fontId="4"/>
  </si>
  <si>
    <t>様式6</t>
    <rPh sb="0" eb="2">
      <t>ヨウシキ</t>
    </rPh>
    <phoneticPr fontId="4"/>
  </si>
  <si>
    <t>様式7</t>
    <rPh sb="0" eb="2">
      <t>ヨウシキ</t>
    </rPh>
    <phoneticPr fontId="4"/>
  </si>
  <si>
    <t>協賛に関する覚書</t>
  </si>
  <si>
    <t>様式8</t>
    <rPh sb="0" eb="2">
      <t>ヨウシキ</t>
    </rPh>
    <phoneticPr fontId="4"/>
  </si>
  <si>
    <t>様式10</t>
    <rPh sb="0" eb="2">
      <t>ヨウシキ</t>
    </rPh>
    <phoneticPr fontId="4"/>
  </si>
  <si>
    <t>収支予算書</t>
  </si>
  <si>
    <t>収支決算報告書</t>
  </si>
  <si>
    <t>様式34</t>
    <rPh sb="0" eb="2">
      <t>ヨウシキ</t>
    </rPh>
    <phoneticPr fontId="4"/>
  </si>
  <si>
    <t>特別領収書作成申請書</t>
  </si>
  <si>
    <t>特別領収書の申請に使用</t>
    <rPh sb="0" eb="2">
      <t>トクベツ</t>
    </rPh>
    <rPh sb="2" eb="5">
      <t>リョウシュウショ</t>
    </rPh>
    <rPh sb="6" eb="8">
      <t>シンセイ</t>
    </rPh>
    <rPh sb="9" eb="11">
      <t>シヨウ</t>
    </rPh>
    <phoneticPr fontId="4"/>
  </si>
  <si>
    <t>特別領収書作成報告書</t>
  </si>
  <si>
    <t>［　様式1　］</t>
    <rPh sb="2" eb="4">
      <t>ヨウシキ</t>
    </rPh>
    <phoneticPr fontId="4"/>
  </si>
  <si>
    <t>委員会年間総事業費</t>
    <rPh sb="0" eb="3">
      <t>イインカイ</t>
    </rPh>
    <rPh sb="3" eb="5">
      <t>ネンカン</t>
    </rPh>
    <rPh sb="5" eb="6">
      <t>ソウ</t>
    </rPh>
    <rPh sb="6" eb="9">
      <t>ジギョウヒ</t>
    </rPh>
    <phoneticPr fontId="4"/>
  </si>
  <si>
    <t>￥</t>
  </si>
  <si>
    <t>事業開始日</t>
    <rPh sb="0" eb="1">
      <t>コト</t>
    </rPh>
    <rPh sb="1" eb="2">
      <t>ギョウ</t>
    </rPh>
    <rPh sb="2" eb="4">
      <t>カイシ</t>
    </rPh>
    <rPh sb="4" eb="5">
      <t>ヒ</t>
    </rPh>
    <phoneticPr fontId="4"/>
  </si>
  <si>
    <t>事業終了日</t>
    <rPh sb="0" eb="1">
      <t>コト</t>
    </rPh>
    <rPh sb="1" eb="2">
      <t>ギョウ</t>
    </rPh>
    <rPh sb="2" eb="4">
      <t>シュウリョウ</t>
    </rPh>
    <rPh sb="4" eb="5">
      <t>ヒ</t>
    </rPh>
    <phoneticPr fontId="4"/>
  </si>
  <si>
    <t>合　　計</t>
    <rPh sb="0" eb="1">
      <t>ゴウ</t>
    </rPh>
    <rPh sb="3" eb="4">
      <t>ケイ</t>
    </rPh>
    <phoneticPr fontId="4"/>
  </si>
  <si>
    <t>委員会年間事業予算管理表</t>
    <rPh sb="0" eb="3">
      <t>イインカイ</t>
    </rPh>
    <rPh sb="5" eb="7">
      <t>ジギョウ</t>
    </rPh>
    <phoneticPr fontId="4"/>
  </si>
  <si>
    <t>支払内容（科目・細目）</t>
    <rPh sb="5" eb="7">
      <t>カモク</t>
    </rPh>
    <rPh sb="8" eb="10">
      <t>サイモク</t>
    </rPh>
    <phoneticPr fontId="4"/>
  </si>
  <si>
    <t>金額</t>
    <phoneticPr fontId="4"/>
  </si>
  <si>
    <t>科目</t>
    <rPh sb="0" eb="2">
      <t>カモク</t>
    </rPh>
    <phoneticPr fontId="4"/>
  </si>
  <si>
    <t>口座番号</t>
    <rPh sb="0" eb="2">
      <t>コウザ</t>
    </rPh>
    <rPh sb="2" eb="4">
      <t>バンゴウ</t>
    </rPh>
    <phoneticPr fontId="4"/>
  </si>
  <si>
    <t>)</t>
  </si>
  <si>
    <t>会場設営費</t>
  </si>
  <si>
    <t>企画・演出費</t>
    <rPh sb="0" eb="2">
      <t>キカク</t>
    </rPh>
    <rPh sb="3" eb="5">
      <t>エンシュツ</t>
    </rPh>
    <rPh sb="5" eb="6">
      <t>ヒ</t>
    </rPh>
    <phoneticPr fontId="4"/>
  </si>
  <si>
    <t>本部団関係費</t>
  </si>
  <si>
    <t>講師関係費</t>
  </si>
  <si>
    <t>広報費</t>
  </si>
  <si>
    <t>資料作成費</t>
  </si>
  <si>
    <t>報告書作成費</t>
  </si>
  <si>
    <t>渉外費</t>
  </si>
  <si>
    <t>旅費交通費</t>
  </si>
  <si>
    <t>保険料</t>
  </si>
  <si>
    <t>通信費</t>
  </si>
  <si>
    <t>雑費</t>
  </si>
  <si>
    <t>予備費</t>
  </si>
  <si>
    <t>（単位　：　円）</t>
    <rPh sb="1" eb="3">
      <t>タンイ</t>
    </rPh>
    <rPh sb="6" eb="7">
      <t>エン</t>
    </rPh>
    <phoneticPr fontId="4"/>
  </si>
  <si>
    <t>デ</t>
    <phoneticPr fontId="4"/>
  </si>
  <si>
    <t>紙</t>
    <rPh sb="0" eb="1">
      <t>カミ</t>
    </rPh>
    <phoneticPr fontId="4"/>
  </si>
  <si>
    <t>○</t>
    <phoneticPr fontId="4"/>
  </si>
  <si>
    <t>◎</t>
    <phoneticPr fontId="4"/>
  </si>
  <si>
    <t>様式
番号</t>
    <rPh sb="0" eb="2">
      <t>ヨウシキ</t>
    </rPh>
    <rPh sb="3" eb="5">
      <t>バンゴウ</t>
    </rPh>
    <phoneticPr fontId="4"/>
  </si>
  <si>
    <t>報酬明細書</t>
    <rPh sb="4" eb="5">
      <t>ショ</t>
    </rPh>
    <phoneticPr fontId="4"/>
  </si>
  <si>
    <t>収益費用明細書（決算用）</t>
    <rPh sb="1" eb="2">
      <t>エキ</t>
    </rPh>
    <rPh sb="2" eb="4">
      <t>ヒヨウ</t>
    </rPh>
    <rPh sb="8" eb="11">
      <t>ケッサンヨウ</t>
    </rPh>
    <phoneticPr fontId="4"/>
  </si>
  <si>
    <t>源泉徴収が発生する場合に必要</t>
    <rPh sb="9" eb="11">
      <t>バアイ</t>
    </rPh>
    <phoneticPr fontId="4"/>
  </si>
  <si>
    <t>仮払いを受けたときの精算書</t>
    <rPh sb="0" eb="2">
      <t>カリバラ</t>
    </rPh>
    <rPh sb="4" eb="5">
      <t>ウ</t>
    </rPh>
    <rPh sb="10" eb="13">
      <t>セイサンショ</t>
    </rPh>
    <phoneticPr fontId="4"/>
  </si>
  <si>
    <t>講師への支払いや海外事業でやむをえず現金が必要な時に使用</t>
    <rPh sb="0" eb="2">
      <t>コウシ</t>
    </rPh>
    <rPh sb="4" eb="6">
      <t>シハラ</t>
    </rPh>
    <rPh sb="8" eb="10">
      <t>カイガイ</t>
    </rPh>
    <rPh sb="10" eb="12">
      <t>ジギョウ</t>
    </rPh>
    <rPh sb="18" eb="20">
      <t>ゲンキン</t>
    </rPh>
    <rPh sb="21" eb="23">
      <t>ヒツヨウ</t>
    </rPh>
    <rPh sb="24" eb="25">
      <t>トキ</t>
    </rPh>
    <rPh sb="26" eb="28">
      <t>シヨウ</t>
    </rPh>
    <phoneticPr fontId="4"/>
  </si>
  <si>
    <t>預り金がある場合に使用</t>
    <rPh sb="0" eb="1">
      <t>アズカ</t>
    </rPh>
    <rPh sb="2" eb="3">
      <t>キン</t>
    </rPh>
    <rPh sb="6" eb="8">
      <t>バアイ</t>
    </rPh>
    <rPh sb="9" eb="11">
      <t>シヨウ</t>
    </rPh>
    <phoneticPr fontId="4"/>
  </si>
  <si>
    <t>事業費を使用しない場合は、作成不要</t>
    <rPh sb="0" eb="3">
      <t>ジギョウヒ</t>
    </rPh>
    <rPh sb="4" eb="6">
      <t>シヨウ</t>
    </rPh>
    <rPh sb="9" eb="11">
      <t>バアイ</t>
    </rPh>
    <rPh sb="13" eb="15">
      <t>サクセイ</t>
    </rPh>
    <rPh sb="15" eb="17">
      <t>フヨウ</t>
    </rPh>
    <phoneticPr fontId="4"/>
  </si>
  <si>
    <t>講師等出演依頼承諾書</t>
    <rPh sb="0" eb="2">
      <t>コウシ</t>
    </rPh>
    <rPh sb="2" eb="3">
      <t>トウ</t>
    </rPh>
    <rPh sb="3" eb="5">
      <t>シュツエン</t>
    </rPh>
    <rPh sb="5" eb="7">
      <t>イライ</t>
    </rPh>
    <rPh sb="7" eb="10">
      <t>ショウダクショ</t>
    </rPh>
    <phoneticPr fontId="4"/>
  </si>
  <si>
    <t>事業会計関連様式</t>
    <rPh sb="0" eb="2">
      <t>ジギョウ</t>
    </rPh>
    <rPh sb="2" eb="4">
      <t>カイケイ</t>
    </rPh>
    <rPh sb="4" eb="8">
      <t>カンレンヨウシキ</t>
    </rPh>
    <phoneticPr fontId="4"/>
  </si>
  <si>
    <t>○</t>
    <phoneticPr fontId="4"/>
  </si>
  <si>
    <t>○</t>
    <phoneticPr fontId="4"/>
  </si>
  <si>
    <t>協賛金等導入の場合に必要</t>
    <rPh sb="0" eb="3">
      <t>キョウサンキン</t>
    </rPh>
    <rPh sb="3" eb="4">
      <t>トウ</t>
    </rPh>
    <rPh sb="4" eb="6">
      <t>ドウニュウ</t>
    </rPh>
    <rPh sb="7" eb="9">
      <t>バアイ</t>
    </rPh>
    <rPh sb="10" eb="12">
      <t>ヒツヨウ</t>
    </rPh>
    <phoneticPr fontId="4"/>
  </si>
  <si>
    <t>様式9</t>
    <rPh sb="0" eb="2">
      <t>ヨウシキ</t>
    </rPh>
    <phoneticPr fontId="4"/>
  </si>
  <si>
    <t>様式11</t>
    <rPh sb="0" eb="2">
      <t>ヨウシキ</t>
    </rPh>
    <phoneticPr fontId="4"/>
  </si>
  <si>
    <t>様式12</t>
    <rPh sb="0" eb="2">
      <t>ヨウシキ</t>
    </rPh>
    <phoneticPr fontId="4"/>
  </si>
  <si>
    <t>差異発生理由書</t>
    <phoneticPr fontId="4"/>
  </si>
  <si>
    <t>事業終了後、事業支払申請関連様式と請求書を事務局に提出</t>
    <rPh sb="6" eb="10">
      <t>ジギョウシハラ</t>
    </rPh>
    <rPh sb="10" eb="14">
      <t>シンセイカンレン</t>
    </rPh>
    <rPh sb="14" eb="16">
      <t>ヨウシキ</t>
    </rPh>
    <phoneticPr fontId="4"/>
  </si>
  <si>
    <t>様式13</t>
    <rPh sb="0" eb="2">
      <t>ヨウシキ</t>
    </rPh>
    <phoneticPr fontId="4"/>
  </si>
  <si>
    <t>修正・補正収支予算書</t>
    <rPh sb="3" eb="5">
      <t>ホセイ</t>
    </rPh>
    <phoneticPr fontId="4"/>
  </si>
  <si>
    <t>修正予算ならびに補正予算をする場合に使用</t>
    <rPh sb="0" eb="4">
      <t>シュウセイヨサン</t>
    </rPh>
    <rPh sb="8" eb="12">
      <t>ホセイヨサン</t>
    </rPh>
    <rPh sb="15" eb="17">
      <t>バアイ</t>
    </rPh>
    <rPh sb="18" eb="20">
      <t>シヨウ</t>
    </rPh>
    <phoneticPr fontId="22"/>
  </si>
  <si>
    <t>収益費用明細書（修正・補正用）</t>
    <rPh sb="11" eb="13">
      <t>ホセイ</t>
    </rPh>
    <rPh sb="13" eb="14">
      <t>ヨウ</t>
    </rPh>
    <phoneticPr fontId="4"/>
  </si>
  <si>
    <t>特別領収書関連様式</t>
    <rPh sb="0" eb="5">
      <t>トクベツリョウシュウショ</t>
    </rPh>
    <rPh sb="5" eb="7">
      <t>カンレン</t>
    </rPh>
    <rPh sb="7" eb="9">
      <t>ヨウシキ</t>
    </rPh>
    <phoneticPr fontId="4"/>
  </si>
  <si>
    <t>様式21</t>
    <rPh sb="0" eb="2">
      <t>ヨウシキ</t>
    </rPh>
    <phoneticPr fontId="4"/>
  </si>
  <si>
    <t>様式22</t>
    <rPh sb="0" eb="2">
      <t>ヨウシキ</t>
    </rPh>
    <phoneticPr fontId="4"/>
  </si>
  <si>
    <t>様式23</t>
    <rPh sb="0" eb="2">
      <t>ヨウシキ</t>
    </rPh>
    <phoneticPr fontId="4"/>
  </si>
  <si>
    <t>事業費支払申請関連様式</t>
    <rPh sb="0" eb="2">
      <t>ジギョウ</t>
    </rPh>
    <rPh sb="2" eb="3">
      <t>ヒ</t>
    </rPh>
    <rPh sb="3" eb="5">
      <t>シハラ</t>
    </rPh>
    <rPh sb="5" eb="7">
      <t>シンセイ</t>
    </rPh>
    <rPh sb="7" eb="11">
      <t>カンレンヨウシキ</t>
    </rPh>
    <phoneticPr fontId="4"/>
  </si>
  <si>
    <t>様式31</t>
    <rPh sb="0" eb="2">
      <t>ヨウシキ</t>
    </rPh>
    <phoneticPr fontId="4"/>
  </si>
  <si>
    <t>様式32</t>
    <rPh sb="0" eb="2">
      <t>ヨウシキ</t>
    </rPh>
    <phoneticPr fontId="4"/>
  </si>
  <si>
    <t>様式33</t>
    <rPh sb="0" eb="2">
      <t>ヨウシキ</t>
    </rPh>
    <phoneticPr fontId="4"/>
  </si>
  <si>
    <t>事業費支払管理書</t>
    <rPh sb="0" eb="5">
      <t>ジギョウヒシハラ</t>
    </rPh>
    <rPh sb="5" eb="7">
      <t>カンリショ</t>
    </rPh>
    <rPh sb="7" eb="8">
      <t>ショ</t>
    </rPh>
    <phoneticPr fontId="22"/>
  </si>
  <si>
    <t>委員会会計関連様式</t>
    <rPh sb="0" eb="3">
      <t>イインカイ</t>
    </rPh>
    <rPh sb="3" eb="5">
      <t>カイケイ</t>
    </rPh>
    <rPh sb="5" eb="9">
      <t>カンレンヨウシキ</t>
    </rPh>
    <phoneticPr fontId="4"/>
  </si>
  <si>
    <t>地区・ブロック関連様式</t>
    <rPh sb="0" eb="2">
      <t>チク</t>
    </rPh>
    <rPh sb="7" eb="11">
      <t>カンレンヨウシキ</t>
    </rPh>
    <phoneticPr fontId="4"/>
  </si>
  <si>
    <t>様式51</t>
    <rPh sb="0" eb="2">
      <t>ヨウシキ</t>
    </rPh>
    <phoneticPr fontId="4"/>
  </si>
  <si>
    <t>様式52</t>
    <rPh sb="0" eb="2">
      <t>ヨウシキ</t>
    </rPh>
    <phoneticPr fontId="4"/>
  </si>
  <si>
    <t>様式53</t>
    <rPh sb="0" eb="2">
      <t>ヨウシキ</t>
    </rPh>
    <phoneticPr fontId="4"/>
  </si>
  <si>
    <t>様式54</t>
    <rPh sb="0" eb="2">
      <t>ヨウシキ</t>
    </rPh>
    <phoneticPr fontId="4"/>
  </si>
  <si>
    <t>参考資料</t>
    <rPh sb="0" eb="4">
      <t>サンコウシリョウ</t>
    </rPh>
    <phoneticPr fontId="4"/>
  </si>
  <si>
    <t>[様式3]</t>
    <rPh sb="1" eb="3">
      <t>ヨウシキ</t>
    </rPh>
    <phoneticPr fontId="4"/>
  </si>
  <si>
    <t>差異発生理由書</t>
    <phoneticPr fontId="4"/>
  </si>
  <si>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4"/>
  </si>
  <si>
    <t>修正予算ならびに補正予算をする場合に使用</t>
    <rPh sb="0" eb="4">
      <t>シュウセイヨサン</t>
    </rPh>
    <rPh sb="8" eb="12">
      <t>ホセイヨサン</t>
    </rPh>
    <rPh sb="15" eb="17">
      <t>バアイ</t>
    </rPh>
    <rPh sb="18" eb="20">
      <t>シヨウ</t>
    </rPh>
    <phoneticPr fontId="23"/>
  </si>
  <si>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23"/>
  </si>
  <si>
    <t>委員会で事業用口座を作成する場合に必要</t>
    <rPh sb="0" eb="3">
      <t>イインカイ</t>
    </rPh>
    <rPh sb="4" eb="7">
      <t>ジギョウヨウ</t>
    </rPh>
    <rPh sb="7" eb="9">
      <t>コウザ</t>
    </rPh>
    <rPh sb="10" eb="12">
      <t>サクセイ</t>
    </rPh>
    <rPh sb="14" eb="16">
      <t>バアイ</t>
    </rPh>
    <rPh sb="17" eb="19">
      <t>ヒツヨウ</t>
    </rPh>
    <phoneticPr fontId="23"/>
  </si>
  <si>
    <t>事業用口座の資金の流れを記載</t>
    <rPh sb="0" eb="3">
      <t>ジギョウヨウ</t>
    </rPh>
    <rPh sb="3" eb="5">
      <t>コウザ</t>
    </rPh>
    <rPh sb="6" eb="8">
      <t>シキン</t>
    </rPh>
    <rPh sb="9" eb="10">
      <t>ナガ</t>
    </rPh>
    <rPh sb="12" eb="14">
      <t>キサイ</t>
    </rPh>
    <phoneticPr fontId="23"/>
  </si>
  <si>
    <t>決算時必要資料</t>
    <rPh sb="0" eb="3">
      <t>ケッサンジ</t>
    </rPh>
    <rPh sb="3" eb="7">
      <t>ヒツヨウシリョウ</t>
    </rPh>
    <phoneticPr fontId="4"/>
  </si>
  <si>
    <t>請求書・領収書</t>
    <rPh sb="0" eb="3">
      <t>セイキュウショ</t>
    </rPh>
    <rPh sb="4" eb="7">
      <t>リョウシュウショ</t>
    </rPh>
    <phoneticPr fontId="23"/>
  </si>
  <si>
    <t>※事務局に申請し、発行してもらって下さい。</t>
    <phoneticPr fontId="23"/>
  </si>
  <si>
    <t>登録料領収書控</t>
    <rPh sb="0" eb="3">
      <t>トウロクリョウ</t>
    </rPh>
    <rPh sb="3" eb="6">
      <t>リョウシュウショ</t>
    </rPh>
    <rPh sb="6" eb="7">
      <t>ヒカ</t>
    </rPh>
    <phoneticPr fontId="23"/>
  </si>
  <si>
    <t>総勘定元帳</t>
    <rPh sb="0" eb="5">
      <t>ソウカ</t>
    </rPh>
    <phoneticPr fontId="4"/>
  </si>
  <si>
    <t>現金・預金のすべての金銭の動きを記載</t>
    <rPh sb="0" eb="2">
      <t>ゲンキン</t>
    </rPh>
    <rPh sb="3" eb="5">
      <t>ヨキン</t>
    </rPh>
    <rPh sb="10" eb="12">
      <t>キンセン</t>
    </rPh>
    <rPh sb="13" eb="14">
      <t>ウゴ</t>
    </rPh>
    <rPh sb="16" eb="18">
      <t>キサイ</t>
    </rPh>
    <phoneticPr fontId="4"/>
  </si>
  <si>
    <t>預金出納帳</t>
    <rPh sb="0" eb="2">
      <t>ヨキン</t>
    </rPh>
    <rPh sb="2" eb="5">
      <t>スイトウチョウ</t>
    </rPh>
    <phoneticPr fontId="23"/>
  </si>
  <si>
    <t>現金出納帳</t>
    <rPh sb="0" eb="2">
      <t>ゲンキン</t>
    </rPh>
    <rPh sb="2" eb="5">
      <t>スイトウチョウ</t>
    </rPh>
    <phoneticPr fontId="23"/>
  </si>
  <si>
    <t>手持現金の流れを記載</t>
    <rPh sb="0" eb="2">
      <t>テモ</t>
    </rPh>
    <rPh sb="2" eb="4">
      <t>ゲンキン</t>
    </rPh>
    <rPh sb="5" eb="6">
      <t>ナガ</t>
    </rPh>
    <rPh sb="8" eb="10">
      <t>キサイ</t>
    </rPh>
    <phoneticPr fontId="23"/>
  </si>
  <si>
    <t>銀行口座届出書
（協議会事務局管理用）</t>
    <rPh sb="0" eb="4">
      <t>ギンコウコウザ</t>
    </rPh>
    <rPh sb="4" eb="7">
      <t>トドケデショ</t>
    </rPh>
    <rPh sb="9" eb="12">
      <t>キョウギカイ</t>
    </rPh>
    <rPh sb="12" eb="15">
      <t>ジムキョク</t>
    </rPh>
    <rPh sb="15" eb="18">
      <t>カンリヨウ</t>
    </rPh>
    <phoneticPr fontId="4"/>
  </si>
  <si>
    <t>本会計、事業用委員会口座を作る場合に必要</t>
    <rPh sb="0" eb="1">
      <t>ホン</t>
    </rPh>
    <rPh sb="1" eb="3">
      <t>カイケイ</t>
    </rPh>
    <rPh sb="4" eb="7">
      <t>ジギョウヨウ</t>
    </rPh>
    <rPh sb="7" eb="10">
      <t>イインカイ</t>
    </rPh>
    <rPh sb="10" eb="12">
      <t>コウザ</t>
    </rPh>
    <rPh sb="13" eb="14">
      <t>ツク</t>
    </rPh>
    <rPh sb="15" eb="17">
      <t>バアイ</t>
    </rPh>
    <rPh sb="18" eb="20">
      <t>ヒツヨウ</t>
    </rPh>
    <phoneticPr fontId="4"/>
  </si>
  <si>
    <t>預金出納帳</t>
    <rPh sb="0" eb="2">
      <t>ヨキン</t>
    </rPh>
    <rPh sb="2" eb="5">
      <t>スイトウ</t>
    </rPh>
    <phoneticPr fontId="4"/>
  </si>
  <si>
    <t>◎</t>
    <phoneticPr fontId="4"/>
  </si>
  <si>
    <t>銀行預金の動きを記載</t>
    <rPh sb="0" eb="4">
      <t>ギンコウヨキン</t>
    </rPh>
    <rPh sb="5" eb="6">
      <t>ウゴ</t>
    </rPh>
    <rPh sb="8" eb="10">
      <t>キサイ</t>
    </rPh>
    <phoneticPr fontId="4"/>
  </si>
  <si>
    <t>現金出納帳</t>
    <rPh sb="0" eb="5">
      <t>ゲンキンスイトウチョウ</t>
    </rPh>
    <phoneticPr fontId="4"/>
  </si>
  <si>
    <t>手元現金の動きを記載</t>
    <rPh sb="0" eb="2">
      <t>テモト</t>
    </rPh>
    <rPh sb="2" eb="4">
      <t>ゲンキン</t>
    </rPh>
    <rPh sb="5" eb="6">
      <t>ウゴ</t>
    </rPh>
    <rPh sb="8" eb="10">
      <t>キサイ</t>
    </rPh>
    <phoneticPr fontId="4"/>
  </si>
  <si>
    <r>
      <t>協議会で作った全ての銀行口座を管理する為に、</t>
    </r>
    <r>
      <rPr>
        <b/>
        <sz val="8"/>
        <rFont val="ＭＳ Ｐゴシック"/>
        <family val="3"/>
        <charset val="128"/>
      </rPr>
      <t>協議会の財政担当者が記入・提出</t>
    </r>
    <rPh sb="0" eb="3">
      <t>キョウギカイ</t>
    </rPh>
    <rPh sb="4" eb="5">
      <t>ツク</t>
    </rPh>
    <rPh sb="7" eb="8">
      <t>スベ</t>
    </rPh>
    <rPh sb="10" eb="12">
      <t>ギンコウ</t>
    </rPh>
    <rPh sb="12" eb="14">
      <t>コウザ</t>
    </rPh>
    <rPh sb="15" eb="17">
      <t>カンリ</t>
    </rPh>
    <rPh sb="19" eb="20">
      <t>タメ</t>
    </rPh>
    <rPh sb="22" eb="25">
      <t>キョウギカイ</t>
    </rPh>
    <rPh sb="26" eb="28">
      <t>ザイセイ</t>
    </rPh>
    <rPh sb="28" eb="31">
      <t>タントウシャ</t>
    </rPh>
    <rPh sb="32" eb="34">
      <t>キニュウ</t>
    </rPh>
    <rPh sb="35" eb="37">
      <t>テイシュツ</t>
    </rPh>
    <phoneticPr fontId="4"/>
  </si>
  <si>
    <t>事業会計関連様式</t>
    <rPh sb="0" eb="4">
      <t>ジギョウカイケイ</t>
    </rPh>
    <rPh sb="4" eb="8">
      <t>カンレンヨウシキ</t>
    </rPh>
    <phoneticPr fontId="4"/>
  </si>
  <si>
    <t>請求書、支払状況と照らしあわせて記載して下さい。</t>
    <phoneticPr fontId="4"/>
  </si>
  <si>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4"/>
  </si>
  <si>
    <t>公認会計士監査報告書</t>
    <rPh sb="0" eb="5">
      <t>コウニンカイ</t>
    </rPh>
    <rPh sb="5" eb="9">
      <t>カンサホウコクシリョウ</t>
    </rPh>
    <rPh sb="9" eb="10">
      <t>ショ</t>
    </rPh>
    <phoneticPr fontId="23"/>
  </si>
  <si>
    <t>事業費の収支状況並びに余剰金等に関する証明書</t>
    <phoneticPr fontId="23"/>
  </si>
  <si>
    <t>年間事業繰入金予定額</t>
    <rPh sb="0" eb="2">
      <t>ネンカン</t>
    </rPh>
    <rPh sb="2" eb="4">
      <t>ジギョウ</t>
    </rPh>
    <rPh sb="4" eb="6">
      <t>クリイレ</t>
    </rPh>
    <rPh sb="6" eb="7">
      <t>キン</t>
    </rPh>
    <rPh sb="7" eb="9">
      <t>ヨテイ</t>
    </rPh>
    <rPh sb="9" eb="10">
      <t>ガク</t>
    </rPh>
    <phoneticPr fontId="4"/>
  </si>
  <si>
    <t>ver.〇〇</t>
    <phoneticPr fontId="4"/>
  </si>
  <si>
    <t>外部から取得する資料</t>
    <rPh sb="0" eb="2">
      <t>ガイブ</t>
    </rPh>
    <rPh sb="4" eb="6">
      <t>シュトク</t>
    </rPh>
    <rPh sb="8" eb="10">
      <t>シリョウ</t>
    </rPh>
    <phoneticPr fontId="4"/>
  </si>
  <si>
    <t>見積書</t>
    <rPh sb="0" eb="2">
      <t>ミツモリ</t>
    </rPh>
    <rPh sb="2" eb="3">
      <t>ショ</t>
    </rPh>
    <phoneticPr fontId="4"/>
  </si>
  <si>
    <t>請求書</t>
    <rPh sb="0" eb="3">
      <t>セイキュウショ</t>
    </rPh>
    <phoneticPr fontId="4"/>
  </si>
  <si>
    <t>◎</t>
    <phoneticPr fontId="4"/>
  </si>
  <si>
    <t>●</t>
    <phoneticPr fontId="4"/>
  </si>
  <si>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4"/>
  </si>
  <si>
    <t>●</t>
    <phoneticPr fontId="4"/>
  </si>
  <si>
    <t>源泉所得税納付報告書</t>
    <rPh sb="0" eb="2">
      <t>ゲンセン</t>
    </rPh>
    <rPh sb="2" eb="5">
      <t>ショトクゼイ</t>
    </rPh>
    <rPh sb="5" eb="7">
      <t>ノウフ</t>
    </rPh>
    <rPh sb="7" eb="9">
      <t>ホウコク</t>
    </rPh>
    <rPh sb="9" eb="10">
      <t>ショ</t>
    </rPh>
    <phoneticPr fontId="4"/>
  </si>
  <si>
    <t>◎</t>
  </si>
  <si>
    <t>源泉所得税納付報告書</t>
    <rPh sb="0" eb="2">
      <t>ゲンセン</t>
    </rPh>
    <rPh sb="2" eb="5">
      <t>ショトクゼイ</t>
    </rPh>
    <rPh sb="5" eb="7">
      <t>ノウフ</t>
    </rPh>
    <rPh sb="7" eb="9">
      <t>ホウコク</t>
    </rPh>
    <rPh sb="9" eb="10">
      <t>ショ</t>
    </rPh>
    <phoneticPr fontId="23"/>
  </si>
  <si>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4"/>
  </si>
  <si>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4"/>
  </si>
  <si>
    <t>様式55</t>
    <rPh sb="0" eb="2">
      <t>ヨウシキ</t>
    </rPh>
    <phoneticPr fontId="4"/>
  </si>
  <si>
    <t>○</t>
    <phoneticPr fontId="4"/>
  </si>
  <si>
    <t>領収書管理台帳</t>
    <rPh sb="0" eb="3">
      <t>リョウシュウショ</t>
    </rPh>
    <rPh sb="3" eb="5">
      <t>カンリ</t>
    </rPh>
    <rPh sb="5" eb="7">
      <t>ダイチョウ</t>
    </rPh>
    <phoneticPr fontId="4"/>
  </si>
  <si>
    <t>有効期限</t>
    <phoneticPr fontId="4"/>
  </si>
  <si>
    <t>見積（請求）企業一覧表</t>
    <rPh sb="3" eb="5">
      <t>セイキュウ</t>
    </rPh>
    <phoneticPr fontId="4"/>
  </si>
  <si>
    <t>押印してある紙資料を提出</t>
    <rPh sb="0" eb="2">
      <t>オウイン</t>
    </rPh>
    <rPh sb="6" eb="9">
      <t>カミシリョウ</t>
    </rPh>
    <rPh sb="10" eb="12">
      <t>テイシュツ</t>
    </rPh>
    <phoneticPr fontId="4"/>
  </si>
  <si>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4"/>
  </si>
  <si>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4"/>
  </si>
  <si>
    <t>※課税・非課税について注意しながら記載してください。</t>
    <rPh sb="1" eb="3">
      <t>カゼイ</t>
    </rPh>
    <rPh sb="4" eb="7">
      <t>ヒカゼイ</t>
    </rPh>
    <rPh sb="11" eb="13">
      <t>チュウイ</t>
    </rPh>
    <rPh sb="17" eb="19">
      <t>キサイ</t>
    </rPh>
    <phoneticPr fontId="23"/>
  </si>
  <si>
    <t>事　　業　　名　　称</t>
    <rPh sb="0" eb="1">
      <t>コト</t>
    </rPh>
    <rPh sb="3" eb="4">
      <t>ギョウ</t>
    </rPh>
    <rPh sb="6" eb="7">
      <t>メイ</t>
    </rPh>
    <rPh sb="9" eb="10">
      <t>ショウ</t>
    </rPh>
    <phoneticPr fontId="4"/>
  </si>
  <si>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4"/>
  </si>
  <si>
    <t>採　　用　　企　　業</t>
    <phoneticPr fontId="4"/>
  </si>
  <si>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4"/>
  </si>
  <si>
    <t>事業終了後、様式12・34と請求書を事務局に提出</t>
    <rPh sb="0" eb="2">
      <t>ジギョウ</t>
    </rPh>
    <rPh sb="2" eb="5">
      <t>シュウリョウゴ</t>
    </rPh>
    <rPh sb="6" eb="8">
      <t>ヨウシキ</t>
    </rPh>
    <rPh sb="14" eb="17">
      <t>セイキュウショ</t>
    </rPh>
    <rPh sb="18" eb="21">
      <t>ジムキョク</t>
    </rPh>
    <rPh sb="22" eb="24">
      <t>テイシュツ</t>
    </rPh>
    <phoneticPr fontId="4"/>
  </si>
  <si>
    <t>子議案には添付不要</t>
    <rPh sb="0" eb="1">
      <t>コ</t>
    </rPh>
    <rPh sb="1" eb="3">
      <t>ギアン</t>
    </rPh>
    <rPh sb="5" eb="7">
      <t>テンプ</t>
    </rPh>
    <rPh sb="7" eb="9">
      <t>フヨウ</t>
    </rPh>
    <phoneticPr fontId="4"/>
  </si>
  <si>
    <t>事業繰入金
予定額　　　　　　</t>
    <rPh sb="0" eb="2">
      <t>ジギョウ</t>
    </rPh>
    <rPh sb="2" eb="4">
      <t>クリイレ</t>
    </rPh>
    <rPh sb="4" eb="5">
      <t>キン</t>
    </rPh>
    <rPh sb="6" eb="8">
      <t>ヨテイ</t>
    </rPh>
    <rPh sb="8" eb="9">
      <t>ガク</t>
    </rPh>
    <phoneticPr fontId="4"/>
  </si>
  <si>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4"/>
  </si>
  <si>
    <t>理事会前</t>
    <rPh sb="0" eb="3">
      <t>リジカイ</t>
    </rPh>
    <rPh sb="3" eb="4">
      <t>マエ</t>
    </rPh>
    <phoneticPr fontId="4"/>
  </si>
  <si>
    <t>財審協議</t>
    <rPh sb="0" eb="1">
      <t>ザイ</t>
    </rPh>
    <rPh sb="1" eb="2">
      <t>シン</t>
    </rPh>
    <rPh sb="2" eb="4">
      <t>キョウギ</t>
    </rPh>
    <phoneticPr fontId="4"/>
  </si>
  <si>
    <t>財審審議</t>
    <rPh sb="0" eb="1">
      <t>ザイ</t>
    </rPh>
    <rPh sb="1" eb="2">
      <t>シン</t>
    </rPh>
    <rPh sb="2" eb="4">
      <t>シンギ</t>
    </rPh>
    <phoneticPr fontId="4"/>
  </si>
  <si>
    <t>財審修正</t>
    <rPh sb="0" eb="1">
      <t>ザイ</t>
    </rPh>
    <rPh sb="1" eb="2">
      <t>シン</t>
    </rPh>
    <rPh sb="2" eb="4">
      <t>シュウセイ</t>
    </rPh>
    <phoneticPr fontId="4"/>
  </si>
  <si>
    <t>財審補正</t>
    <rPh sb="0" eb="1">
      <t>ザイ</t>
    </rPh>
    <rPh sb="1" eb="2">
      <t>シン</t>
    </rPh>
    <rPh sb="2" eb="4">
      <t>ホセイ</t>
    </rPh>
    <phoneticPr fontId="4"/>
  </si>
  <si>
    <t>財審決算</t>
    <rPh sb="0" eb="1">
      <t>ザイ</t>
    </rPh>
    <rPh sb="1" eb="2">
      <t>シン</t>
    </rPh>
    <rPh sb="2" eb="4">
      <t>ケッサン</t>
    </rPh>
    <phoneticPr fontId="4"/>
  </si>
  <si>
    <t>[様式2]</t>
    <rPh sb="1" eb="3">
      <t>ヨウシキ</t>
    </rPh>
    <phoneticPr fontId="4"/>
  </si>
  <si>
    <t>〔様式4〕</t>
    <rPh sb="1" eb="3">
      <t>ヨウシキシキ</t>
    </rPh>
    <phoneticPr fontId="4"/>
  </si>
  <si>
    <t>事　業　計　画　収　支　予　算　書</t>
    <rPh sb="0" eb="3">
      <t>ジギョウ</t>
    </rPh>
    <rPh sb="4" eb="7">
      <t>ケイカク</t>
    </rPh>
    <rPh sb="8" eb="11">
      <t>シュウシ</t>
    </rPh>
    <rPh sb="12" eb="17">
      <t>ヨサンショ</t>
    </rPh>
    <phoneticPr fontId="4"/>
  </si>
  <si>
    <t>協賛金収入・物品協賛内訳書</t>
    <rPh sb="2" eb="3">
      <t>キン</t>
    </rPh>
    <rPh sb="3" eb="5">
      <t>シュウニュウ</t>
    </rPh>
    <rPh sb="6" eb="8">
      <t>ブッピン</t>
    </rPh>
    <rPh sb="8" eb="10">
      <t>キョウサン</t>
    </rPh>
    <phoneticPr fontId="4"/>
  </si>
  <si>
    <t>寄付申出書</t>
    <rPh sb="0" eb="2">
      <t>キフ</t>
    </rPh>
    <rPh sb="2" eb="5">
      <t>モウシデショ</t>
    </rPh>
    <phoneticPr fontId="4"/>
  </si>
  <si>
    <t>事業計画書・事業報告書（議案本文）</t>
    <rPh sb="0" eb="2">
      <t>ジギョウ</t>
    </rPh>
    <rPh sb="2" eb="5">
      <t>ケイカクショ</t>
    </rPh>
    <rPh sb="6" eb="8">
      <t>ジギョウ</t>
    </rPh>
    <rPh sb="8" eb="11">
      <t>ホウコクショ</t>
    </rPh>
    <rPh sb="12" eb="14">
      <t>ギアン</t>
    </rPh>
    <rPh sb="14" eb="16">
      <t>ホンブン</t>
    </rPh>
    <phoneticPr fontId="4"/>
  </si>
  <si>
    <t>事業費支払申請書兼支払伝票</t>
    <rPh sb="8" eb="9">
      <t>ケン</t>
    </rPh>
    <rPh sb="9" eb="11">
      <t>シハライ</t>
    </rPh>
    <rPh sb="11" eb="13">
      <t>デンピョウ</t>
    </rPh>
    <phoneticPr fontId="4"/>
  </si>
  <si>
    <t>事業費仮払申請書兼支払伝票</t>
    <phoneticPr fontId="4"/>
  </si>
  <si>
    <t>事業費仮払精算書兼支払伝票</t>
    <phoneticPr fontId="4"/>
  </si>
  <si>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4"/>
  </si>
  <si>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</si>
  <si>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</si>
  <si>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</si>
  <si>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</si>
  <si>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</si>
  <si>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</si>
  <si>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</si>
  <si>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</si>
  <si>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</si>
  <si>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</si>
  <si>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</si>
  <si>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</si>
  <si>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</si>
  <si>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</si>
  <si>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</si>
  <si>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</si>
  <si>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</si>
  <si>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</si>
  <si>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</si>
  <si>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</si>
  <si>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</si>
  <si>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</si>
  <si>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</si>
  <si>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</si>
  <si>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</si>
  <si>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</si>
  <si>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4"/>
  </si>
  <si>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</si>
  <si>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</si>
  <si>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</si>
  <si>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</si>
  <si>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</si>
  <si>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</si>
  <si>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</si>
  <si>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</si>
  <si>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</si>
  <si>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</si>
  <si>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</si>
  <si>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</si>
  <si>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</si>
  <si>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</si>
  <si>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</si>
  <si>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</si>
  <si>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</si>
  <si>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</si>
  <si>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</si>
  <si>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</si>
  <si>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</si>
  <si>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</si>
  <si>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</si>
  <si>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</si>
  <si>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</si>
  <si>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</si>
  <si>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</si>
  <si>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</si>
  <si>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</si>
  <si>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</si>
  <si>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</si>
  <si>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</si>
  <si>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</si>
  <si>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</si>
  <si>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</si>
  <si>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</si>
  <si>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</si>
  <si>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</si>
  <si>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</si>
  <si>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</si>
  <si>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</si>
  <si>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</si>
  <si>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</si>
  <si>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</si>
  <si>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</si>
  <si>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</si>
  <si>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</si>
  <si>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</si>
  <si>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</si>
  <si>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</si>
  <si>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</si>
  <si>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</si>
  <si>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</si>
  <si>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</si>
  <si>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</si>
  <si>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</si>
  <si>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</si>
  <si>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</si>
  <si>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</si>
  <si>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</si>
  <si>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</si>
  <si>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</si>
  <si>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</si>
  <si>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</si>
  <si>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4"/>
  </si>
  <si>
    <t>事業、大会等の会場使用料</t>
    <phoneticPr fontId="4"/>
  </si>
  <si>
    <t>本部団における事務消耗品費</t>
    <phoneticPr fontId="4"/>
  </si>
  <si>
    <t>封筒代等広報に関する消耗品</t>
    <phoneticPr fontId="4"/>
  </si>
  <si>
    <t>性質上他の勘定科目に含まれないもの　振込手数料等</t>
    <rPh sb="18" eb="20">
      <t>フリコミ</t>
    </rPh>
    <rPh sb="20" eb="23">
      <t>テスウリョウ</t>
    </rPh>
    <rPh sb="23" eb="24">
      <t>トウ</t>
    </rPh>
    <phoneticPr fontId="4"/>
  </si>
  <si>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23"/>
  </si>
  <si>
    <t>勘定科目の内容説明</t>
    <phoneticPr fontId="4"/>
  </si>
  <si>
    <t>※　変更がある場合は、修正し財審に提出すること</t>
    <rPh sb="2" eb="4">
      <t>ヘンコウ</t>
    </rPh>
    <rPh sb="7" eb="9">
      <t>バアイ</t>
    </rPh>
    <rPh sb="11" eb="13">
      <t>シュウセイ</t>
    </rPh>
    <rPh sb="14" eb="15">
      <t>ザイ</t>
    </rPh>
    <rPh sb="15" eb="16">
      <t>シン</t>
    </rPh>
    <rPh sb="17" eb="19">
      <t>テイシュツ</t>
    </rPh>
    <phoneticPr fontId="4"/>
  </si>
  <si>
    <t>※不要な行は削除すること</t>
    <rPh sb="1" eb="3">
      <t>フヨウ</t>
    </rPh>
    <rPh sb="4" eb="5">
      <t>ギョウ</t>
    </rPh>
    <rPh sb="6" eb="8">
      <t>サクジョ</t>
    </rPh>
    <phoneticPr fontId="4"/>
  </si>
  <si>
    <t>会場設営費</t>
    <phoneticPr fontId="4"/>
  </si>
  <si>
    <t>企画・演出費</t>
    <phoneticPr fontId="4"/>
  </si>
  <si>
    <t>本部団関係費</t>
    <phoneticPr fontId="4"/>
  </si>
  <si>
    <t>講師関係費</t>
    <phoneticPr fontId="4"/>
  </si>
  <si>
    <t>広報費</t>
    <phoneticPr fontId="4"/>
  </si>
  <si>
    <t>資料作成費</t>
    <phoneticPr fontId="4"/>
  </si>
  <si>
    <t>報告書作成費</t>
    <phoneticPr fontId="4"/>
  </si>
  <si>
    <t>渉外費</t>
    <phoneticPr fontId="4"/>
  </si>
  <si>
    <t>参加記念品費</t>
    <phoneticPr fontId="4"/>
  </si>
  <si>
    <t>保険料</t>
    <phoneticPr fontId="4"/>
  </si>
  <si>
    <t>通信費</t>
    <phoneticPr fontId="4"/>
  </si>
  <si>
    <t>雑費</t>
    <phoneticPr fontId="4"/>
  </si>
  <si>
    <t>予備費</t>
    <phoneticPr fontId="4"/>
  </si>
  <si>
    <t>旅費交通費</t>
    <phoneticPr fontId="4"/>
  </si>
  <si>
    <t>新聞・雑誌等の掲載料、および看板等の事業広報のための費用</t>
    <phoneticPr fontId="4"/>
  </si>
  <si>
    <t>源泉所得税が発生する場合に必要</t>
    <phoneticPr fontId="4"/>
  </si>
  <si>
    <t>委員会会計用口座を作るのに必要</t>
    <rPh sb="0" eb="3">
      <t>イインカイ</t>
    </rPh>
    <rPh sb="3" eb="5">
      <t>カイケイ</t>
    </rPh>
    <rPh sb="5" eb="6">
      <t>ヨウ</t>
    </rPh>
    <rPh sb="6" eb="8">
      <t>コウザ</t>
    </rPh>
    <rPh sb="9" eb="10">
      <t>ツク</t>
    </rPh>
    <rPh sb="13" eb="15">
      <t>ヒツヨウ</t>
    </rPh>
    <phoneticPr fontId="4"/>
  </si>
  <si>
    <t>銀行口座届出書</t>
    <rPh sb="0" eb="4">
      <t>ギンコウコウザ</t>
    </rPh>
    <rPh sb="4" eb="7">
      <t>トドケデショ</t>
    </rPh>
    <phoneticPr fontId="4"/>
  </si>
  <si>
    <t>現金出納帳</t>
    <rPh sb="0" eb="2">
      <t>ゲンキン</t>
    </rPh>
    <rPh sb="2" eb="5">
      <t>スイトウ</t>
    </rPh>
    <phoneticPr fontId="4"/>
  </si>
  <si>
    <t>手元現金の動きを記載</t>
    <rPh sb="0" eb="4">
      <t>テモトゲンキン</t>
    </rPh>
    <rPh sb="5" eb="6">
      <t>ウゴ</t>
    </rPh>
    <rPh sb="8" eb="10">
      <t>キサイ</t>
    </rPh>
    <phoneticPr fontId="4"/>
  </si>
  <si>
    <t>【会場選定理由書】</t>
    <rPh sb="1" eb="3">
      <t>カイジョウ</t>
    </rPh>
    <rPh sb="3" eb="5">
      <t>センテイ</t>
    </rPh>
    <rPh sb="5" eb="7">
      <t>リユウ</t>
    </rPh>
    <rPh sb="7" eb="8">
      <t>ショ</t>
    </rPh>
    <phoneticPr fontId="42"/>
  </si>
  <si>
    <t>会場名</t>
    <rPh sb="0" eb="3">
      <t>カイジョウメイ</t>
    </rPh>
    <phoneticPr fontId="42"/>
  </si>
  <si>
    <t>使用目的</t>
    <rPh sb="0" eb="2">
      <t>シヨウ</t>
    </rPh>
    <rPh sb="2" eb="4">
      <t>モクテキ</t>
    </rPh>
    <phoneticPr fontId="42"/>
  </si>
  <si>
    <t>収容人数</t>
    <rPh sb="0" eb="2">
      <t>シュウヨウ</t>
    </rPh>
    <rPh sb="2" eb="4">
      <t>ニンズウ</t>
    </rPh>
    <phoneticPr fontId="42"/>
  </si>
  <si>
    <t>空調・照明等使用料の有無</t>
    <rPh sb="0" eb="2">
      <t>クウチョウ</t>
    </rPh>
    <rPh sb="3" eb="5">
      <t>ショウメイ</t>
    </rPh>
    <rPh sb="5" eb="6">
      <t>ナド</t>
    </rPh>
    <rPh sb="6" eb="8">
      <t>シヨウ</t>
    </rPh>
    <rPh sb="8" eb="9">
      <t>リョウ</t>
    </rPh>
    <rPh sb="10" eb="12">
      <t>ウム</t>
    </rPh>
    <phoneticPr fontId="42"/>
  </si>
  <si>
    <r>
      <rPr>
        <sz val="10"/>
        <color theme="1"/>
        <rFont val="ＭＳ Ｐゴシック"/>
        <family val="3"/>
        <charset val="128"/>
        <scheme val="minor"/>
      </rPr>
      <t>　※上記「あり」の場合、見積に反映されているか</t>
    </r>
    <r>
      <rPr>
        <sz val="11"/>
        <rFont val="ＭＳ Ｐゴシック"/>
        <family val="3"/>
        <charset val="128"/>
      </rPr>
      <t>　</t>
    </r>
    <rPh sb="2" eb="4">
      <t>ジョウキ</t>
    </rPh>
    <rPh sb="9" eb="11">
      <t>バアイ</t>
    </rPh>
    <rPh sb="12" eb="14">
      <t>ミツモリ</t>
    </rPh>
    <rPh sb="15" eb="17">
      <t>ハンエイ</t>
    </rPh>
    <phoneticPr fontId="42"/>
  </si>
  <si>
    <t>備品等使用料の有無</t>
    <rPh sb="0" eb="2">
      <t>ビヒン</t>
    </rPh>
    <rPh sb="2" eb="3">
      <t>トウ</t>
    </rPh>
    <rPh sb="3" eb="5">
      <t>シヨウ</t>
    </rPh>
    <rPh sb="5" eb="6">
      <t>リョウ</t>
    </rPh>
    <rPh sb="7" eb="9">
      <t>ウム</t>
    </rPh>
    <phoneticPr fontId="42"/>
  </si>
  <si>
    <t>会場選定理由</t>
    <rPh sb="0" eb="2">
      <t>カイジョウ</t>
    </rPh>
    <rPh sb="2" eb="4">
      <t>センテイ</t>
    </rPh>
    <rPh sb="4" eb="6">
      <t>リユウ</t>
    </rPh>
    <phoneticPr fontId="42"/>
  </si>
  <si>
    <t>様式16</t>
    <rPh sb="0" eb="2">
      <t>ヨウシキ</t>
    </rPh>
    <phoneticPr fontId="4"/>
  </si>
  <si>
    <t>会場を借りる場合に必要</t>
    <rPh sb="0" eb="2">
      <t>カイジョウ</t>
    </rPh>
    <rPh sb="3" eb="4">
      <t>カ</t>
    </rPh>
    <rPh sb="6" eb="8">
      <t>バアイ</t>
    </rPh>
    <rPh sb="9" eb="11">
      <t>ヒツヨウ</t>
    </rPh>
    <phoneticPr fontId="22"/>
  </si>
  <si>
    <t>会場選定理由書</t>
    <rPh sb="0" eb="7">
      <t>カイジョウセンテイリユウショ</t>
    </rPh>
    <phoneticPr fontId="4"/>
  </si>
  <si>
    <t>摘     要</t>
    <rPh sb="0" eb="1">
      <t>テキ</t>
    </rPh>
    <rPh sb="6" eb="7">
      <t>ヨウ</t>
    </rPh>
    <phoneticPr fontId="4"/>
  </si>
  <si>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4"/>
  </si>
  <si>
    <t>※◎＝必要 ○＝条件または事業により必要
  ●＝押印済み原本が必要</t>
    <rPh sb="13" eb="15">
      <t>ジギョウ</t>
    </rPh>
    <phoneticPr fontId="4"/>
  </si>
  <si>
    <t>細 目</t>
  </si>
  <si>
    <t>銀行口座管理台帳
（協議会管理用、JCI日本提出用）</t>
    <rPh sb="0" eb="4">
      <t>ギンコウコウザ</t>
    </rPh>
    <rPh sb="4" eb="8">
      <t>カンリダイチョウ</t>
    </rPh>
    <rPh sb="10" eb="13">
      <t>キョウギカイ</t>
    </rPh>
    <rPh sb="13" eb="16">
      <t>カンリヨウ</t>
    </rPh>
    <rPh sb="22" eb="24">
      <t>テイシュツ</t>
    </rPh>
    <rPh sb="24" eb="25">
      <t>ヨウ</t>
    </rPh>
    <phoneticPr fontId="4"/>
  </si>
  <si>
    <t>JCI日本専用封筒等価格表</t>
    <rPh sb="5" eb="7">
      <t>センヨウ</t>
    </rPh>
    <rPh sb="7" eb="9">
      <t>フウトウ</t>
    </rPh>
    <rPh sb="9" eb="10">
      <t>トウ</t>
    </rPh>
    <rPh sb="10" eb="13">
      <t>カカクヒョウ</t>
    </rPh>
    <phoneticPr fontId="22"/>
  </si>
  <si>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</si>
  <si>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</si>
  <si>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見積NO.から見積書にリンクさせてください。
※その他注意事項については（5）「見積書の取得について」を参照してください。</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</si>
  <si>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4"/>
  </si>
  <si>
    <t>源泉所得税納付後、JCI日本へ報告する際に必要</t>
    <rPh sb="0" eb="2">
      <t>ゲンセン</t>
    </rPh>
    <rPh sb="2" eb="5">
      <t>ショトクゼイ</t>
    </rPh>
    <rPh sb="5" eb="7">
      <t>ノウフ</t>
    </rPh>
    <rPh sb="7" eb="8">
      <t>ゴ</t>
    </rPh>
    <rPh sb="15" eb="17">
      <t>ホウコク</t>
    </rPh>
    <rPh sb="19" eb="20">
      <t>サイ</t>
    </rPh>
    <rPh sb="21" eb="23">
      <t>ヒツヨウ</t>
    </rPh>
    <phoneticPr fontId="23"/>
  </si>
  <si>
    <t>※JCI日本所定の連番が入ったものならびに、未使用・書き損じ分もそろえて提出して下さい。</t>
  </si>
  <si>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23"/>
  </si>
  <si>
    <t>全ての事業につき総予算の5%以内としてください。（子議案は0%）</t>
    <rPh sb="25" eb="26">
      <t>コ</t>
    </rPh>
    <rPh sb="26" eb="28">
      <t>ギアン</t>
    </rPh>
    <phoneticPr fontId="4"/>
  </si>
  <si>
    <t>No</t>
  </si>
  <si>
    <t>No</t>
    <phoneticPr fontId="4"/>
  </si>
  <si>
    <t>※見積書へ見積No.をまたは請求書へ請求No.を記載すること</t>
    <rPh sb="1" eb="4">
      <t>ミツモリショ</t>
    </rPh>
    <rPh sb="5" eb="7">
      <t>ミツ</t>
    </rPh>
    <rPh sb="14" eb="17">
      <t>セイキュウショ</t>
    </rPh>
    <rPh sb="18" eb="20">
      <t>セイキュウ</t>
    </rPh>
    <rPh sb="24" eb="26">
      <t>キサイ</t>
    </rPh>
    <phoneticPr fontId="4"/>
  </si>
  <si>
    <t>源泉所得税納付後JCI日本へ報告する際に必要</t>
    <rPh sb="0" eb="2">
      <t>ゲンセン</t>
    </rPh>
    <rPh sb="2" eb="5">
      <t>ショトクゼイ</t>
    </rPh>
    <rPh sb="5" eb="7">
      <t>ノウフ</t>
    </rPh>
    <rPh sb="7" eb="8">
      <t>ゴ</t>
    </rPh>
    <rPh sb="14" eb="16">
      <t>ホウコク</t>
    </rPh>
    <rPh sb="18" eb="19">
      <t>サイ</t>
    </rPh>
    <rPh sb="20" eb="22">
      <t>ヒツヨウ</t>
    </rPh>
    <phoneticPr fontId="4"/>
  </si>
  <si>
    <t>JCI日本専用封筒を使用する場合に様式4に添付</t>
    <rPh sb="5" eb="9">
      <t>センヨウフウトウ</t>
    </rPh>
    <rPh sb="10" eb="12">
      <t>シヨウ</t>
    </rPh>
    <rPh sb="14" eb="16">
      <t>バアイ</t>
    </rPh>
    <rPh sb="17" eb="19">
      <t>ヨウシキ</t>
    </rPh>
    <rPh sb="21" eb="23">
      <t>テンプ</t>
    </rPh>
    <phoneticPr fontId="4"/>
  </si>
  <si>
    <t>[様式16]</t>
    <phoneticPr fontId="4"/>
  </si>
  <si>
    <t>財審様式（本シ-ト）</t>
    <rPh sb="0" eb="1">
      <t>ザイ</t>
    </rPh>
    <rPh sb="1" eb="2">
      <t>シン</t>
    </rPh>
    <rPh sb="2" eb="4">
      <t>ヨウシキ</t>
    </rPh>
    <rPh sb="5" eb="6">
      <t>ホン</t>
    </rPh>
    <phoneticPr fontId="4"/>
  </si>
  <si>
    <t>消費税等計算シ-ト</t>
  </si>
  <si>
    <t>事務局に集約し、スキャンコピ-を添付</t>
    <rPh sb="0" eb="3">
      <t>ジムキョク</t>
    </rPh>
    <rPh sb="4" eb="6">
      <t>シュウヤク</t>
    </rPh>
    <rPh sb="16" eb="18">
      <t>テンプ</t>
    </rPh>
    <phoneticPr fontId="4"/>
  </si>
  <si>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4"/>
  </si>
  <si>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</si>
  <si>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4"/>
  </si>
  <si>
    <t>預金通帳のコピ-</t>
    <rPh sb="0" eb="4">
      <t>ヨキンツウチョウ</t>
    </rPh>
    <phoneticPr fontId="23"/>
  </si>
  <si>
    <t>アルバイト、通訳、アドバイザ-等の人件費</t>
  </si>
  <si>
    <t>招待状・案内状・ポスタ-・チラシ・広報ビデオ等の作成印刷費</t>
  </si>
  <si>
    <t>ビデオ・イラスト・当日配布資料・アンケ-ト等の作成印刷費用</t>
    <rPh sb="21" eb="22">
      <t>トウ</t>
    </rPh>
    <phoneticPr fontId="4"/>
  </si>
  <si>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</si>
  <si>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</si>
  <si>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</si>
  <si>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</si>
  <si>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</si>
  <si>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t>
  </si>
  <si>
    <t>会場選定理由書一覧表</t>
    <rPh sb="0" eb="7">
      <t>カイジョウセンテイリユウショ</t>
    </rPh>
    <rPh sb="7" eb="10">
      <t>イチランヒョウ</t>
    </rPh>
    <phoneticPr fontId="4"/>
  </si>
  <si>
    <t>様式17</t>
    <rPh sb="0" eb="2">
      <t>ヨウシキ</t>
    </rPh>
    <phoneticPr fontId="4"/>
  </si>
  <si>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22"/>
  </si>
  <si>
    <t>2023年度 財審様式フォ-ム</t>
    <rPh sb="4" eb="6">
      <t>ネンド</t>
    </rPh>
    <rPh sb="7" eb="8">
      <t>ザイ</t>
    </rPh>
    <rPh sb="8" eb="9">
      <t>シン</t>
    </rPh>
    <rPh sb="9" eb="10">
      <t>ヨウ</t>
    </rPh>
    <rPh sb="10" eb="11">
      <t>シキ</t>
    </rPh>
    <phoneticPr fontId="4"/>
  </si>
  <si>
    <t>2023年度 財審様式フォ-ム</t>
    <rPh sb="7" eb="8">
      <t>ザイ</t>
    </rPh>
    <rPh sb="8" eb="9">
      <t>シン</t>
    </rPh>
    <rPh sb="9" eb="10">
      <t>ヨウ</t>
    </rPh>
    <rPh sb="10" eb="11">
      <t>シキ</t>
    </rPh>
    <phoneticPr fontId="4"/>
  </si>
  <si>
    <t>2023年度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4"/>
  </si>
  <si>
    <t>2023年　　　月　　　日</t>
    <rPh sb="8" eb="9">
      <t>ツキ</t>
    </rPh>
    <rPh sb="12" eb="13">
      <t>ヒ</t>
    </rPh>
    <phoneticPr fontId="4"/>
  </si>
  <si>
    <t>見積企業一覧表</t>
  </si>
  <si>
    <t>会場図（会場外観、内部等の画像資料）</t>
    <rPh sb="0" eb="2">
      <t>カイジョウ</t>
    </rPh>
    <rPh sb="2" eb="3">
      <t>ズ</t>
    </rPh>
    <rPh sb="4" eb="6">
      <t>カイジョウ</t>
    </rPh>
    <rPh sb="6" eb="8">
      <t>ガイカン</t>
    </rPh>
    <rPh sb="9" eb="11">
      <t>ナイブ</t>
    </rPh>
    <rPh sb="11" eb="12">
      <t>トウ</t>
    </rPh>
    <rPh sb="13" eb="17">
      <t>ガゾウシリョウ</t>
    </rPh>
    <phoneticPr fontId="42"/>
  </si>
  <si>
    <t>３月度定例会及び家族会</t>
    <rPh sb="1" eb="3">
      <t>ガツド</t>
    </rPh>
    <rPh sb="3" eb="6">
      <t>テイレイカイ</t>
    </rPh>
    <rPh sb="6" eb="7">
      <t>オヨ</t>
    </rPh>
    <rPh sb="8" eb="10">
      <t>カゾク</t>
    </rPh>
    <rPh sb="10" eb="11">
      <t>カイ</t>
    </rPh>
    <phoneticPr fontId="4"/>
  </si>
  <si>
    <t>事業名称：３月度定例会及び家族会</t>
    <rPh sb="0" eb="2">
      <t>ジギョウ</t>
    </rPh>
    <rPh sb="2" eb="4">
      <t>メイショウ</t>
    </rPh>
    <phoneticPr fontId="4"/>
  </si>
  <si>
    <t>（　事業名称　：３月度定例会及び家族会　　　　　　　　　　　　　　　　　　　　　　　　　　　　　　　　　　　）</t>
    <phoneticPr fontId="4"/>
  </si>
  <si>
    <t>７月</t>
    <rPh sb="1" eb="2">
      <t>ガツ</t>
    </rPh>
    <phoneticPr fontId="4"/>
  </si>
  <si>
    <t>９月</t>
    <rPh sb="1" eb="2">
      <t>ガツ</t>
    </rPh>
    <phoneticPr fontId="4"/>
  </si>
  <si>
    <t>ブロック大会ブース出展</t>
    <rPh sb="4" eb="6">
      <t>タイカイ</t>
    </rPh>
    <rPh sb="9" eb="11">
      <t>シュッテン</t>
    </rPh>
    <phoneticPr fontId="4"/>
  </si>
  <si>
    <t>９月度定例会（大阪ブロック大会ブース出展）</t>
    <rPh sb="1" eb="3">
      <t>ガツド</t>
    </rPh>
    <rPh sb="3" eb="6">
      <t>テイレイカイ</t>
    </rPh>
    <rPh sb="7" eb="9">
      <t>オオサカ</t>
    </rPh>
    <rPh sb="13" eb="15">
      <t>タイカイ</t>
    </rPh>
    <rPh sb="18" eb="20">
      <t>シュッテン</t>
    </rPh>
    <phoneticPr fontId="4"/>
  </si>
  <si>
    <t>関西エアポートオペレーションズ（株）</t>
    <rPh sb="0" eb="2">
      <t>カンサイ</t>
    </rPh>
    <rPh sb="16" eb="17">
      <t>カブ</t>
    </rPh>
    <phoneticPr fontId="4"/>
  </si>
  <si>
    <t>会場設営費</t>
    <rPh sb="0" eb="2">
      <t>カイジョウ</t>
    </rPh>
    <rPh sb="2" eb="5">
      <t>セツエイヒ</t>
    </rPh>
    <phoneticPr fontId="4"/>
  </si>
  <si>
    <t>なし</t>
    <phoneticPr fontId="4"/>
  </si>
  <si>
    <t>ツアーガイド</t>
    <phoneticPr fontId="4"/>
  </si>
  <si>
    <t>中学生￥２０００×８名</t>
    <rPh sb="0" eb="3">
      <t>チュウガクセイ</t>
    </rPh>
    <rPh sb="10" eb="11">
      <t>メイ</t>
    </rPh>
    <phoneticPr fontId="4"/>
  </si>
  <si>
    <t>小学生￥１０００×１３名</t>
    <rPh sb="0" eb="3">
      <t>ショウガクセイ</t>
    </rPh>
    <rPh sb="11" eb="12">
      <t>メイ</t>
    </rPh>
    <phoneticPr fontId="4"/>
  </si>
  <si>
    <t>BBQ代（3時間）
大人￥７５００×５１名</t>
    <rPh sb="3" eb="4">
      <t>ダイ</t>
    </rPh>
    <rPh sb="6" eb="8">
      <t>ジカン</t>
    </rPh>
    <rPh sb="10" eb="12">
      <t>オトナ</t>
    </rPh>
    <rPh sb="20" eb="21">
      <t>メイ</t>
    </rPh>
    <phoneticPr fontId="4"/>
  </si>
  <si>
    <t>￥７５００×３３名</t>
    <rPh sb="8" eb="9">
      <t>メイ</t>
    </rPh>
    <phoneticPr fontId="4"/>
  </si>
  <si>
    <t>景品代</t>
    <rPh sb="0" eb="2">
      <t>ケイヒン</t>
    </rPh>
    <rPh sb="2" eb="3">
      <t>ダイ</t>
    </rPh>
    <phoneticPr fontId="4"/>
  </si>
  <si>
    <t>企画演出費</t>
    <rPh sb="0" eb="2">
      <t>キカク</t>
    </rPh>
    <rPh sb="2" eb="5">
      <t>エンシュツヒ</t>
    </rPh>
    <phoneticPr fontId="4"/>
  </si>
  <si>
    <t>有限会社五宇商店</t>
    <rPh sb="0" eb="2">
      <t>ユウゲン</t>
    </rPh>
    <rPh sb="2" eb="4">
      <t>ガイシャ</t>
    </rPh>
    <rPh sb="4" eb="5">
      <t>ゴ</t>
    </rPh>
    <rPh sb="5" eb="6">
      <t>ウ</t>
    </rPh>
    <rPh sb="6" eb="8">
      <t>ショウテン</t>
    </rPh>
    <phoneticPr fontId="4"/>
  </si>
  <si>
    <t>関西エアポート株式会社</t>
    <rPh sb="0" eb="2">
      <t>カンサイ</t>
    </rPh>
    <rPh sb="7" eb="9">
      <t>カブシキ</t>
    </rPh>
    <rPh sb="9" eb="11">
      <t>カイシャ</t>
    </rPh>
    <phoneticPr fontId="4"/>
  </si>
  <si>
    <t>関西国際空港スカイビューイング、The　Yellow　Shrimp</t>
    <rPh sb="0" eb="2">
      <t>カンサイ</t>
    </rPh>
    <rPh sb="2" eb="4">
      <t>コクサイ</t>
    </rPh>
    <rPh sb="4" eb="6">
      <t>クウコウ</t>
    </rPh>
    <phoneticPr fontId="4"/>
  </si>
  <si>
    <t>関西国際空港：関空のお仕事の裏側や飛行機が
なぜと飛ぶのかなど学びの時間にする。
The　Yellow　Shrimp：定例会、レクレーションを行うのに使用する。</t>
    <rPh sb="0" eb="2">
      <t>カンサイ</t>
    </rPh>
    <rPh sb="2" eb="6">
      <t>コクサイクウコウ</t>
    </rPh>
    <rPh sb="7" eb="9">
      <t>カンクウ</t>
    </rPh>
    <rPh sb="11" eb="13">
      <t>シゴト</t>
    </rPh>
    <rPh sb="14" eb="16">
      <t>ウラガワ</t>
    </rPh>
    <rPh sb="17" eb="20">
      <t>ヒコウキ</t>
    </rPh>
    <rPh sb="25" eb="26">
      <t>ト</t>
    </rPh>
    <rPh sb="31" eb="32">
      <t>マナ</t>
    </rPh>
    <rPh sb="34" eb="36">
      <t>ジカン</t>
    </rPh>
    <rPh sb="59" eb="62">
      <t>テイレイカイ</t>
    </rPh>
    <rPh sb="71" eb="72">
      <t>オコナ</t>
    </rPh>
    <rPh sb="75" eb="77">
      <t>シヨウ</t>
    </rPh>
    <phoneticPr fontId="4"/>
  </si>
  <si>
    <t>関空：７０名、TheYellowShrimp：７０名以上</t>
    <rPh sb="0" eb="2">
      <t>カンクウ</t>
    </rPh>
    <rPh sb="5" eb="6">
      <t>メイ</t>
    </rPh>
    <rPh sb="25" eb="26">
      <t>メイ</t>
    </rPh>
    <rPh sb="26" eb="28">
      <t>イジョウ</t>
    </rPh>
    <phoneticPr fontId="4"/>
  </si>
  <si>
    <t>関空：仕事や旅行などで関西国際空港を利用することはあっても関西空港で家族で訪れることは滅多にないと思います。また団体でしか体験できないツアーもあるので関西国際空港を選定しました。
定例会会場：関空から車で１５分のBBQ会場。青空市場の近くで駐車場も広い。また海鮮がメインとなるBBQなので貝やエビなど子どもたちに剥き方などオーナーさんがレクチャーする機会も提供してくれるのでまたそこで家族とメンバーのコミュニケーションが図れる機会も提供できるため。</t>
    <rPh sb="0" eb="2">
      <t>カンクウ</t>
    </rPh>
    <rPh sb="3" eb="5">
      <t>シゴト</t>
    </rPh>
    <rPh sb="6" eb="8">
      <t>リョコウ</t>
    </rPh>
    <rPh sb="11" eb="13">
      <t>カンサイ</t>
    </rPh>
    <rPh sb="13" eb="15">
      <t>コクサイ</t>
    </rPh>
    <rPh sb="15" eb="17">
      <t>クウコウ</t>
    </rPh>
    <rPh sb="18" eb="20">
      <t>リヨウ</t>
    </rPh>
    <rPh sb="29" eb="31">
      <t>カンサイ</t>
    </rPh>
    <rPh sb="31" eb="33">
      <t>クウコウ</t>
    </rPh>
    <rPh sb="34" eb="36">
      <t>カゾク</t>
    </rPh>
    <rPh sb="37" eb="38">
      <t>オトズ</t>
    </rPh>
    <rPh sb="43" eb="45">
      <t>メッタ</t>
    </rPh>
    <rPh sb="49" eb="50">
      <t>オモ</t>
    </rPh>
    <rPh sb="56" eb="58">
      <t>ダンタイ</t>
    </rPh>
    <rPh sb="61" eb="63">
      <t>タイケン</t>
    </rPh>
    <rPh sb="75" eb="77">
      <t>カンサイ</t>
    </rPh>
    <rPh sb="77" eb="79">
      <t>コクサイ</t>
    </rPh>
    <rPh sb="79" eb="81">
      <t>クウコウ</t>
    </rPh>
    <rPh sb="82" eb="84">
      <t>センテイ</t>
    </rPh>
    <rPh sb="90" eb="93">
      <t>テイレイカイ</t>
    </rPh>
    <rPh sb="93" eb="95">
      <t>カイジョウ</t>
    </rPh>
    <rPh sb="96" eb="98">
      <t>カンクウ</t>
    </rPh>
    <rPh sb="100" eb="101">
      <t>クルマ</t>
    </rPh>
    <rPh sb="104" eb="105">
      <t>フン</t>
    </rPh>
    <rPh sb="109" eb="111">
      <t>カイジョウ</t>
    </rPh>
    <rPh sb="112" eb="116">
      <t>アオゾライチバ</t>
    </rPh>
    <rPh sb="117" eb="118">
      <t>チカ</t>
    </rPh>
    <rPh sb="120" eb="123">
      <t>チュウシャジョウ</t>
    </rPh>
    <rPh sb="124" eb="125">
      <t>ヒロ</t>
    </rPh>
    <rPh sb="129" eb="131">
      <t>カイセン</t>
    </rPh>
    <rPh sb="144" eb="145">
      <t>カイ</t>
    </rPh>
    <rPh sb="150" eb="151">
      <t>コ</t>
    </rPh>
    <rPh sb="156" eb="157">
      <t>ム</t>
    </rPh>
    <rPh sb="158" eb="159">
      <t>カタ</t>
    </rPh>
    <rPh sb="175" eb="177">
      <t>キカイ</t>
    </rPh>
    <rPh sb="178" eb="180">
      <t>テイキョウ</t>
    </rPh>
    <rPh sb="192" eb="194">
      <t>カゾク</t>
    </rPh>
    <rPh sb="210" eb="211">
      <t>ハカ</t>
    </rPh>
    <rPh sb="213" eb="215">
      <t>キカイ</t>
    </rPh>
    <rPh sb="216" eb="218">
      <t>テイキョウ</t>
    </rPh>
    <phoneticPr fontId="4"/>
  </si>
  <si>
    <t>関西国際空港</t>
    <rPh sb="0" eb="2">
      <t>カンサイ</t>
    </rPh>
    <rPh sb="2" eb="4">
      <t>コクサイ</t>
    </rPh>
    <rPh sb="4" eb="6">
      <t>クウコウ</t>
    </rPh>
    <phoneticPr fontId="4"/>
  </si>
  <si>
    <t>The　Yellow　Shrimp</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</si>
</sst>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0;&quot;-&quot;"/>
    <numFmt numFmtId="179" formatCode="m&quot;月&quot;d&quot;日&quot;;@"/>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8.25"/>
      <color indexed="12"/>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1"/>
      <color indexed="10"/>
      <name val="ＭＳ Ｐゴシック"/>
      <family val="3"/>
      <charset val="128"/>
    </font>
    <font>
      <sz val="18"/>
      <name val="ＭＳ Ｐゴシック"/>
      <family val="3"/>
      <charset val="128"/>
    </font>
    <font>
      <b/>
      <u/>
      <sz val="11"/>
      <name val="ＭＳ Ｐゴシック"/>
      <family val="3"/>
      <charset val="128"/>
    </font>
    <font>
      <sz val="11"/>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6"/>
      <name val="ＭＳ Ｐゴシック"/>
      <family val="3"/>
      <charset val="128"/>
    </font>
    <font>
      <sz val="6"/>
      <name val="ＭＳ Ｐゴシック"/>
      <family val="3"/>
      <charset val="128"/>
    </font>
    <font>
      <b/>
      <sz val="8"/>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sz val="11"/>
      <color theme="1"/>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strike/>
      <sz val="11"/>
      <color rgb="FFFF0000"/>
      <name val="ＭＳ Ｐゴシック"/>
      <family val="3"/>
      <charset val="128"/>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sz val="9"/>
      <color rgb="FF000000"/>
      <name val="Meiryo UI"/>
      <family val="3"/>
      <charset val="128"/>
    </font>
    <font>
      <b/>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right/>
      <top style="thin">
        <color indexed="64"/>
      </top>
      <bottom style="double">
        <color indexed="64"/>
      </bottom>
      <diagonal/>
    </border>
    <border>
      <left/>
      <right style="double">
        <color indexed="64"/>
      </right>
      <top/>
      <bottom style="thin">
        <color indexed="64"/>
      </bottom>
      <diagonal/>
    </border>
    <border>
      <left style="medium">
        <color indexed="64"/>
      </left>
      <right style="thin">
        <color indexed="64"/>
      </right>
      <top/>
      <bottom/>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6">
    <xf numFmtId="0" fontId="0" fillId="0" borderId="0"/>
    <xf numFmtId="178" fontId="19" fillId="0" borderId="0" applyFill="0" applyBorder="0" applyAlignment="0"/>
    <xf numFmtId="0" fontId="20" fillId="0" borderId="1" applyNumberFormat="0" applyAlignment="0" applyProtection="0">
      <alignment horizontal="left" vertical="center"/>
    </xf>
    <xf numFmtId="0" fontId="20" fillId="0" borderId="2">
      <alignment horizontal="left" vertical="center"/>
    </xf>
    <xf numFmtId="0" fontId="21" fillId="0" borderId="0"/>
    <xf numFmtId="0" fontId="5" fillId="0" borderId="0" applyNumberFormat="0" applyFill="0" applyBorder="0" applyAlignment="0" applyProtection="0"/>
    <xf numFmtId="38" fontId="3" fillId="0" borderId="0" applyFont="0" applyFill="0" applyBorder="0" applyAlignment="0" applyProtection="0"/>
    <xf numFmtId="38" fontId="18" fillId="0" borderId="0" applyFont="0" applyFill="0" applyBorder="0" applyAlignment="0" applyProtection="0"/>
    <xf numFmtId="38" fontId="3" fillId="0" borderId="0" applyFont="0" applyFill="0" applyBorder="0" applyAlignment="0" applyProtection="0"/>
    <xf numFmtId="38" fontId="29" fillId="0" borderId="0" applyFont="0" applyFill="0" applyBorder="0" applyAlignment="0" applyProtection="0">
      <alignment vertical="center"/>
    </xf>
    <xf numFmtId="0" fontId="18" fillId="0" borderId="0"/>
    <xf numFmtId="0" fontId="29" fillId="0" borderId="0">
      <alignment vertical="center"/>
    </xf>
    <xf numFmtId="0" fontId="3" fillId="0" borderId="0">
      <alignment vertical="center"/>
    </xf>
    <xf numFmtId="0" fontId="3" fillId="0" borderId="0">
      <alignment vertical="center"/>
    </xf>
    <xf numFmtId="0" fontId="3" fillId="0" borderId="0"/>
    <xf numFmtId="0" fontId="2" fillId="0" borderId="0">
      <alignment vertical="center"/>
    </xf>
  </cellStyleXfs>
  <cellXfs count="306">
    <xf numFmtId="0" fontId="0" fillId="0" borderId="0" xfId="0"/>
    <xf numFmtId="0" fontId="0" fillId="0" borderId="0" xfId="0" applyAlignment="1">
      <alignment vertical="center"/>
    </xf>
    <xf numFmtId="0" fontId="0" fillId="0" borderId="0" xfId="0" applyAlignment="1">
      <alignment horizontal="right" vertical="center"/>
    </xf>
    <xf numFmtId="0" fontId="8"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distributed" vertical="center"/>
    </xf>
    <xf numFmtId="0" fontId="9" fillId="0" borderId="0" xfId="0" applyFont="1" applyAlignment="1">
      <alignment horizontal="right" vertical="center"/>
    </xf>
    <xf numFmtId="0" fontId="3" fillId="0" borderId="0" xfId="14" applyAlignment="1">
      <alignment vertical="center"/>
    </xf>
    <xf numFmtId="0" fontId="0" fillId="0" borderId="0" xfId="14" applyFont="1" applyAlignment="1">
      <alignment vertical="center"/>
    </xf>
    <xf numFmtId="0" fontId="0" fillId="0" borderId="0" xfId="14" applyFont="1" applyAlignment="1">
      <alignment horizontal="right" vertical="center"/>
    </xf>
    <xf numFmtId="0" fontId="0" fillId="0" borderId="3" xfId="14" applyFont="1" applyBorder="1" applyAlignment="1">
      <alignment horizontal="center" vertical="center"/>
    </xf>
    <xf numFmtId="0" fontId="0" fillId="0" borderId="4" xfId="14" applyFont="1" applyBorder="1" applyAlignment="1">
      <alignment horizontal="center" vertical="center"/>
    </xf>
    <xf numFmtId="0" fontId="0" fillId="0" borderId="5" xfId="14" applyFont="1" applyBorder="1" applyAlignment="1">
      <alignment horizontal="right" vertical="center"/>
    </xf>
    <xf numFmtId="0" fontId="0" fillId="0" borderId="6" xfId="14" applyFont="1" applyBorder="1" applyAlignment="1">
      <alignment vertical="center"/>
    </xf>
    <xf numFmtId="0" fontId="0" fillId="0" borderId="7" xfId="14" applyFont="1" applyBorder="1" applyAlignment="1">
      <alignment vertical="center"/>
    </xf>
    <xf numFmtId="0" fontId="0" fillId="0" borderId="5" xfId="14" applyFont="1" applyBorder="1" applyAlignment="1">
      <alignment vertical="center"/>
    </xf>
    <xf numFmtId="0" fontId="0" fillId="0" borderId="8" xfId="14" applyFont="1" applyBorder="1" applyAlignment="1">
      <alignment vertical="center"/>
    </xf>
    <xf numFmtId="0" fontId="0" fillId="0" borderId="9" xfId="14" applyFont="1" applyBorder="1" applyAlignment="1">
      <alignment horizontal="center" vertical="center"/>
    </xf>
    <xf numFmtId="0" fontId="0" fillId="0" borderId="10" xfId="14" applyFont="1" applyBorder="1" applyAlignment="1">
      <alignment horizontal="center" vertical="center"/>
    </xf>
    <xf numFmtId="0" fontId="0" fillId="0" borderId="11" xfId="14" applyFont="1" applyBorder="1" applyAlignment="1">
      <alignment horizontal="center" vertical="center"/>
    </xf>
    <xf numFmtId="0" fontId="0" fillId="0" borderId="5" xfId="14" applyFont="1" applyBorder="1" applyAlignment="1">
      <alignment horizontal="center" vertical="center"/>
    </xf>
    <xf numFmtId="0" fontId="0" fillId="0" borderId="11" xfId="14" applyFont="1" applyBorder="1" applyAlignment="1">
      <alignment vertical="center"/>
    </xf>
    <xf numFmtId="0" fontId="0" fillId="0" borderId="0" xfId="14" applyFont="1" applyAlignment="1">
      <alignment horizontal="center" vertical="center"/>
    </xf>
    <xf numFmtId="177" fontId="0" fillId="0" borderId="2" xfId="14" applyNumberFormat="1" applyFont="1" applyBorder="1" applyAlignment="1">
      <alignment vertical="center"/>
    </xf>
    <xf numFmtId="177" fontId="0" fillId="0" borderId="8" xfId="14" applyNumberFormat="1" applyFont="1" applyBorder="1" applyAlignment="1">
      <alignment vertical="center"/>
    </xf>
    <xf numFmtId="0" fontId="8" fillId="0" borderId="0" xfId="14" applyFont="1" applyAlignment="1">
      <alignment vertical="center"/>
    </xf>
    <xf numFmtId="0" fontId="0" fillId="0" borderId="12" xfId="14" applyFont="1" applyBorder="1" applyAlignment="1">
      <alignment vertical="center"/>
    </xf>
    <xf numFmtId="0" fontId="0" fillId="0" borderId="13" xfId="14" applyFont="1" applyBorder="1" applyAlignment="1">
      <alignment horizontal="center" vertical="center"/>
    </xf>
    <xf numFmtId="0" fontId="0" fillId="0" borderId="3" xfId="14" applyFont="1" applyBorder="1" applyAlignment="1">
      <alignment vertical="center"/>
    </xf>
    <xf numFmtId="0" fontId="0" fillId="0" borderId="2" xfId="14" applyFont="1" applyBorder="1" applyAlignment="1">
      <alignment horizontal="distributed" vertical="center"/>
    </xf>
    <xf numFmtId="0" fontId="0" fillId="0" borderId="2" xfId="14" applyFont="1" applyBorder="1" applyAlignment="1">
      <alignment vertical="center"/>
    </xf>
    <xf numFmtId="0" fontId="0" fillId="0" borderId="4" xfId="14" applyFont="1" applyBorder="1" applyAlignment="1">
      <alignment vertical="center"/>
    </xf>
    <xf numFmtId="0" fontId="0" fillId="0" borderId="8" xfId="14" applyFont="1" applyBorder="1" applyAlignment="1">
      <alignment horizontal="distributed" vertical="center"/>
    </xf>
    <xf numFmtId="0" fontId="0" fillId="0" borderId="7" xfId="14" applyFont="1" applyBorder="1" applyAlignment="1">
      <alignment horizontal="center" vertical="center"/>
    </xf>
    <xf numFmtId="0" fontId="0" fillId="0" borderId="6" xfId="14" applyFont="1" applyBorder="1" applyAlignment="1">
      <alignment horizontal="distributed" vertical="center"/>
    </xf>
    <xf numFmtId="177" fontId="0" fillId="0" borderId="6" xfId="14" applyNumberFormat="1" applyFont="1" applyBorder="1" applyAlignment="1">
      <alignment vertical="center"/>
    </xf>
    <xf numFmtId="0" fontId="0" fillId="0" borderId="0" xfId="14" applyFont="1" applyAlignment="1">
      <alignment horizontal="justify" vertical="center"/>
    </xf>
    <xf numFmtId="177" fontId="0" fillId="0" borderId="8" xfId="6" applyNumberFormat="1" applyFont="1" applyBorder="1" applyAlignment="1">
      <alignment vertical="center"/>
    </xf>
    <xf numFmtId="0" fontId="0" fillId="0" borderId="7" xfId="14" applyFont="1" applyBorder="1" applyAlignment="1">
      <alignment horizontal="right" vertical="center"/>
    </xf>
    <xf numFmtId="177" fontId="0" fillId="0" borderId="4" xfId="14" applyNumberFormat="1" applyFont="1" applyBorder="1" applyAlignment="1">
      <alignment vertical="center"/>
    </xf>
    <xf numFmtId="0" fontId="0" fillId="0" borderId="14" xfId="14" applyFont="1" applyBorder="1" applyAlignment="1">
      <alignment horizontal="center" vertical="center"/>
    </xf>
    <xf numFmtId="0" fontId="0" fillId="0" borderId="15" xfId="14" applyFont="1" applyBorder="1" applyAlignment="1">
      <alignment horizontal="center" vertical="center"/>
    </xf>
    <xf numFmtId="0" fontId="0" fillId="0" borderId="16" xfId="14" applyFont="1" applyBorder="1" applyAlignment="1">
      <alignment horizontal="center" vertical="center"/>
    </xf>
    <xf numFmtId="0" fontId="14" fillId="0" borderId="10" xfId="14" applyFont="1" applyBorder="1" applyAlignment="1">
      <alignment horizontal="center"/>
    </xf>
    <xf numFmtId="0" fontId="0" fillId="0" borderId="8" xfId="14" applyFont="1" applyBorder="1" applyAlignment="1">
      <alignment horizontal="center" vertical="center"/>
    </xf>
    <xf numFmtId="0" fontId="3" fillId="0" borderId="5" xfId="14" applyBorder="1" applyAlignment="1">
      <alignment horizontal="center" vertical="center"/>
    </xf>
    <xf numFmtId="0" fontId="3" fillId="0" borderId="8" xfId="14" applyBorder="1" applyAlignment="1">
      <alignment horizontal="distributed" vertical="center"/>
    </xf>
    <xf numFmtId="177" fontId="3" fillId="0" borderId="8" xfId="14" applyNumberFormat="1" applyBorder="1" applyAlignment="1">
      <alignment vertical="center"/>
    </xf>
    <xf numFmtId="0" fontId="3" fillId="0" borderId="8" xfId="14" applyBorder="1" applyAlignment="1">
      <alignment vertical="center"/>
    </xf>
    <xf numFmtId="0" fontId="10" fillId="0" borderId="0" xfId="0" applyFont="1" applyAlignment="1">
      <alignment horizontal="right" vertical="center"/>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top"/>
    </xf>
    <xf numFmtId="0" fontId="7" fillId="2" borderId="9" xfId="0" applyFont="1" applyFill="1" applyBorder="1" applyAlignment="1">
      <alignment horizontal="center" vertical="center" wrapText="1"/>
    </xf>
    <xf numFmtId="0" fontId="15" fillId="2" borderId="0" xfId="0" applyFont="1" applyFill="1" applyAlignment="1">
      <alignment horizontal="center" vertical="center"/>
    </xf>
    <xf numFmtId="0" fontId="7" fillId="2" borderId="0" xfId="0" applyFont="1" applyFill="1" applyAlignment="1">
      <alignment horizontal="center" vertical="center" wrapText="1"/>
    </xf>
    <xf numFmtId="0" fontId="6" fillId="2" borderId="7"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7" xfId="5" applyFill="1" applyBorder="1" applyAlignment="1">
      <alignment horizontal="left" vertical="center"/>
    </xf>
    <xf numFmtId="0" fontId="13" fillId="2" borderId="6" xfId="0" applyFont="1" applyFill="1" applyBorder="1" applyAlignment="1">
      <alignment vertical="center" wrapText="1"/>
    </xf>
    <xf numFmtId="0" fontId="5" fillId="2" borderId="5" xfId="5" applyFill="1" applyBorder="1" applyAlignment="1">
      <alignment horizontal="left" vertical="center"/>
    </xf>
    <xf numFmtId="0" fontId="13" fillId="2" borderId="8" xfId="0" applyFont="1" applyFill="1" applyBorder="1" applyAlignment="1">
      <alignment vertical="center" wrapText="1"/>
    </xf>
    <xf numFmtId="0" fontId="7" fillId="2" borderId="19" xfId="0" applyFont="1" applyFill="1" applyBorder="1" applyAlignment="1">
      <alignment horizontal="left" vertical="center"/>
    </xf>
    <xf numFmtId="0" fontId="13" fillId="2" borderId="13" xfId="0" applyFont="1" applyFill="1" applyBorder="1" applyAlignment="1">
      <alignment vertical="center" wrapText="1"/>
    </xf>
    <xf numFmtId="0" fontId="7" fillId="2" borderId="0" xfId="0" applyFont="1" applyFill="1" applyAlignment="1">
      <alignment horizontal="left" vertical="center"/>
    </xf>
    <xf numFmtId="0" fontId="8" fillId="0" borderId="0" xfId="0" applyFont="1" applyAlignment="1">
      <alignment vertical="center"/>
    </xf>
    <xf numFmtId="0" fontId="6" fillId="0" borderId="0" xfId="0" applyFont="1"/>
    <xf numFmtId="0" fontId="7" fillId="2" borderId="11" xfId="0" applyFont="1" applyFill="1" applyBorder="1" applyAlignment="1">
      <alignment horizontal="left" vertical="center" wrapText="1"/>
    </xf>
    <xf numFmtId="0" fontId="15" fillId="2" borderId="19" xfId="0" applyFont="1" applyFill="1" applyBorder="1" applyAlignment="1">
      <alignment horizontal="center" vertical="center"/>
    </xf>
    <xf numFmtId="0" fontId="15" fillId="2" borderId="13" xfId="0" applyFont="1" applyFill="1" applyBorder="1" applyAlignment="1">
      <alignment horizontal="center" vertical="center"/>
    </xf>
    <xf numFmtId="0" fontId="13" fillId="2" borderId="0" xfId="0" applyFont="1" applyFill="1" applyAlignment="1">
      <alignment vertical="center" wrapText="1"/>
    </xf>
    <xf numFmtId="0" fontId="7"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5" fillId="2" borderId="0" xfId="5" applyFill="1" applyBorder="1" applyAlignment="1">
      <alignment horizontal="left" vertical="center"/>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xf numFmtId="0" fontId="7" fillId="0" borderId="19" xfId="10" applyFont="1" applyBorder="1" applyAlignment="1">
      <alignment horizontal="left" vertical="center"/>
    </xf>
    <xf numFmtId="0" fontId="13" fillId="0" borderId="13" xfId="10" applyFont="1" applyBorder="1" applyAlignment="1">
      <alignment vertical="center" wrapText="1"/>
    </xf>
    <xf numFmtId="0" fontId="5" fillId="0" borderId="7" xfId="5" applyFill="1" applyBorder="1" applyAlignment="1">
      <alignment horizontal="left" vertical="center"/>
    </xf>
    <xf numFmtId="0" fontId="7" fillId="0" borderId="0" xfId="10" applyFont="1" applyAlignment="1">
      <alignment horizontal="left" vertical="center" wrapText="1"/>
    </xf>
    <xf numFmtId="0" fontId="7" fillId="0" borderId="9" xfId="10" applyFont="1" applyBorder="1" applyAlignment="1">
      <alignment horizontal="center" vertical="center" wrapText="1"/>
    </xf>
    <xf numFmtId="0" fontId="13" fillId="0" borderId="6" xfId="10" applyFont="1" applyBorder="1" applyAlignment="1">
      <alignment vertical="center" wrapText="1"/>
    </xf>
    <xf numFmtId="0" fontId="25" fillId="2" borderId="9" xfId="0" applyFont="1" applyFill="1" applyBorder="1" applyAlignment="1">
      <alignment horizontal="left" vertical="center" wrapText="1"/>
    </xf>
    <xf numFmtId="0" fontId="6" fillId="0" borderId="0" xfId="0" applyFont="1" applyAlignment="1">
      <alignment vertical="top"/>
    </xf>
    <xf numFmtId="0" fontId="25" fillId="2" borderId="9" xfId="0" applyFont="1" applyFill="1" applyBorder="1" applyAlignment="1">
      <alignment vertical="center" wrapText="1"/>
    </xf>
    <xf numFmtId="0" fontId="25" fillId="2" borderId="0" xfId="0" applyFont="1" applyFill="1" applyAlignment="1">
      <alignment horizontal="left" vertical="center" wrapText="1"/>
    </xf>
    <xf numFmtId="0" fontId="25" fillId="2" borderId="6" xfId="0" applyFont="1" applyFill="1" applyBorder="1" applyAlignment="1">
      <alignment vertical="center" wrapText="1"/>
    </xf>
    <xf numFmtId="0" fontId="25" fillId="2" borderId="13" xfId="0" applyFont="1" applyFill="1" applyBorder="1" applyAlignment="1">
      <alignment vertical="center" wrapText="1"/>
    </xf>
    <xf numFmtId="0" fontId="26" fillId="2" borderId="9" xfId="5" applyFont="1" applyFill="1" applyBorder="1" applyAlignment="1">
      <alignment horizontal="left" vertical="center"/>
    </xf>
    <xf numFmtId="0" fontId="26" fillId="2" borderId="7" xfId="5" applyFont="1" applyFill="1" applyBorder="1" applyAlignment="1">
      <alignment horizontal="left" vertical="center"/>
    </xf>
    <xf numFmtId="0" fontId="25" fillId="0" borderId="0" xfId="0" applyFont="1"/>
    <xf numFmtId="176" fontId="11" fillId="0" borderId="0" xfId="0" applyNumberFormat="1" applyFont="1" applyAlignment="1">
      <alignment horizontal="left" vertical="center"/>
    </xf>
    <xf numFmtId="0" fontId="0" fillId="0" borderId="0" xfId="0" applyAlignment="1">
      <alignment horizontal="center"/>
    </xf>
    <xf numFmtId="0" fontId="27" fillId="2" borderId="6" xfId="0" applyFont="1" applyFill="1" applyBorder="1" applyAlignment="1">
      <alignment horizontal="left" vertical="center" wrapText="1"/>
    </xf>
    <xf numFmtId="0" fontId="7" fillId="2" borderId="19" xfId="0" applyFont="1" applyFill="1" applyBorder="1" applyAlignment="1">
      <alignment horizontal="center" vertical="center" wrapText="1"/>
    </xf>
    <xf numFmtId="0" fontId="7" fillId="2" borderId="11" xfId="0" applyFont="1" applyFill="1" applyBorder="1" applyAlignment="1">
      <alignment horizontal="left" vertical="center"/>
    </xf>
    <xf numFmtId="0" fontId="13" fillId="0" borderId="11" xfId="10" applyFont="1" applyBorder="1" applyAlignment="1">
      <alignment horizontal="left" vertical="center" wrapText="1"/>
    </xf>
    <xf numFmtId="0" fontId="0" fillId="0" borderId="11" xfId="0" applyBorder="1" applyAlignment="1">
      <alignment vertical="center"/>
    </xf>
    <xf numFmtId="49" fontId="8" fillId="0" borderId="3" xfId="0" applyNumberFormat="1" applyFont="1" applyBorder="1" applyAlignment="1">
      <alignment horizontal="center" vertical="center"/>
    </xf>
    <xf numFmtId="0" fontId="15" fillId="0" borderId="0" xfId="14" applyFont="1" applyAlignment="1">
      <alignment vertical="center"/>
    </xf>
    <xf numFmtId="0" fontId="15" fillId="0" borderId="0" xfId="0" applyFont="1" applyAlignment="1">
      <alignment vertical="center"/>
    </xf>
    <xf numFmtId="0" fontId="12" fillId="0" borderId="0" xfId="0" applyFont="1" applyAlignment="1">
      <alignment vertical="center"/>
    </xf>
    <xf numFmtId="49" fontId="12" fillId="0" borderId="3" xfId="0" applyNumberFormat="1" applyFont="1" applyBorder="1" applyAlignment="1">
      <alignment horizontal="center" vertical="center"/>
    </xf>
    <xf numFmtId="49" fontId="12" fillId="0" borderId="28" xfId="0" applyNumberFormat="1" applyFont="1" applyBorder="1" applyAlignment="1">
      <alignment horizontal="center" vertical="center" wrapText="1"/>
    </xf>
    <xf numFmtId="38" fontId="12" fillId="0" borderId="29" xfId="6"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177" fontId="8" fillId="0" borderId="30" xfId="6" applyNumberFormat="1" applyFont="1" applyBorder="1" applyAlignment="1">
      <alignment vertical="center"/>
    </xf>
    <xf numFmtId="177" fontId="8" fillId="0" borderId="2" xfId="6" applyNumberFormat="1" applyFont="1" applyBorder="1" applyAlignment="1">
      <alignment vertical="center"/>
    </xf>
    <xf numFmtId="177" fontId="8" fillId="0" borderId="9" xfId="6" applyNumberFormat="1" applyFont="1" applyBorder="1" applyAlignment="1">
      <alignment vertical="center"/>
    </xf>
    <xf numFmtId="177" fontId="8" fillId="0" borderId="31" xfId="6" applyNumberFormat="1" applyFont="1" applyBorder="1" applyAlignment="1">
      <alignment vertical="center"/>
    </xf>
    <xf numFmtId="177" fontId="8" fillId="0" borderId="32" xfId="6" applyNumberFormat="1" applyFont="1" applyBorder="1" applyAlignment="1">
      <alignment vertical="center"/>
    </xf>
    <xf numFmtId="0" fontId="10" fillId="0" borderId="24" xfId="0" applyFont="1" applyBorder="1" applyAlignment="1">
      <alignment horizontal="center" vertical="center"/>
    </xf>
    <xf numFmtId="176" fontId="11" fillId="0" borderId="15" xfId="0" applyNumberFormat="1" applyFont="1" applyBorder="1" applyAlignment="1">
      <alignment horizontal="left" vertical="center"/>
    </xf>
    <xf numFmtId="0" fontId="10" fillId="0" borderId="33" xfId="0" applyFont="1" applyBorder="1" applyAlignment="1">
      <alignment horizontal="center" vertical="center"/>
    </xf>
    <xf numFmtId="176" fontId="11" fillId="0" borderId="34" xfId="0" applyNumberFormat="1" applyFont="1" applyBorder="1" applyAlignment="1">
      <alignment horizontal="left" vertical="center"/>
    </xf>
    <xf numFmtId="179" fontId="8" fillId="0" borderId="9" xfId="0" applyNumberFormat="1" applyFont="1" applyBorder="1" applyAlignment="1">
      <alignment horizontal="right" vertical="center"/>
    </xf>
    <xf numFmtId="179" fontId="8" fillId="0" borderId="11" xfId="0" applyNumberFormat="1" applyFont="1" applyBorder="1" applyAlignment="1">
      <alignment horizontal="right" vertical="center"/>
    </xf>
    <xf numFmtId="179" fontId="8" fillId="0" borderId="10" xfId="0" applyNumberFormat="1" applyFont="1" applyBorder="1" applyAlignment="1">
      <alignment horizontal="right" vertical="center"/>
    </xf>
    <xf numFmtId="49" fontId="8" fillId="0" borderId="35" xfId="0" applyNumberFormat="1" applyFont="1" applyBorder="1" applyAlignment="1">
      <alignment horizontal="center" vertical="center"/>
    </xf>
    <xf numFmtId="0" fontId="0" fillId="0" borderId="20" xfId="14" applyFont="1" applyBorder="1" applyAlignment="1">
      <alignment horizontal="center" vertical="center"/>
    </xf>
    <xf numFmtId="0" fontId="0" fillId="0" borderId="36" xfId="14" applyFont="1" applyBorder="1" applyAlignment="1">
      <alignment horizontal="center" vertical="center"/>
    </xf>
    <xf numFmtId="0" fontId="0" fillId="0" borderId="21" xfId="14" applyFont="1" applyBorder="1" applyAlignment="1">
      <alignment horizontal="center" vertical="center"/>
    </xf>
    <xf numFmtId="0" fontId="0" fillId="0" borderId="9" xfId="14" applyFont="1" applyBorder="1" applyAlignment="1">
      <alignment horizontal="center"/>
    </xf>
    <xf numFmtId="177" fontId="0" fillId="0" borderId="4" xfId="6" applyNumberFormat="1" applyFont="1" applyBorder="1" applyAlignment="1">
      <alignment horizontal="right"/>
    </xf>
    <xf numFmtId="0" fontId="15" fillId="0" borderId="0" xfId="14" applyFont="1" applyAlignment="1">
      <alignment horizontal="center"/>
    </xf>
    <xf numFmtId="0" fontId="0" fillId="0" borderId="0" xfId="14" applyFont="1" applyAlignment="1">
      <alignment horizontal="center"/>
    </xf>
    <xf numFmtId="0" fontId="0" fillId="0" borderId="8" xfId="14" applyFont="1" applyBorder="1" applyAlignment="1">
      <alignment horizontal="center"/>
    </xf>
    <xf numFmtId="177" fontId="0" fillId="0" borderId="8" xfId="6" applyNumberFormat="1" applyFont="1" applyBorder="1" applyAlignment="1">
      <alignment horizontal="center"/>
    </xf>
    <xf numFmtId="0" fontId="0" fillId="0" borderId="10" xfId="14" applyFont="1" applyBorder="1" applyAlignment="1">
      <alignment horizontal="center"/>
    </xf>
    <xf numFmtId="177" fontId="0" fillId="0" borderId="0" xfId="6" applyNumberFormat="1" applyFont="1" applyBorder="1" applyAlignment="1">
      <alignment horizontal="center"/>
    </xf>
    <xf numFmtId="0" fontId="30" fillId="0" borderId="0" xfId="14" applyFont="1" applyAlignment="1">
      <alignment horizontal="center"/>
    </xf>
    <xf numFmtId="0" fontId="30" fillId="0" borderId="0" xfId="0" applyFont="1" applyAlignment="1">
      <alignment horizontal="center"/>
    </xf>
    <xf numFmtId="0" fontId="16" fillId="0" borderId="0" xfId="14" applyFont="1" applyAlignment="1">
      <alignment horizontal="center"/>
    </xf>
    <xf numFmtId="0" fontId="17" fillId="0" borderId="0" xfId="14" applyFont="1" applyAlignment="1">
      <alignment horizontal="center"/>
    </xf>
    <xf numFmtId="176" fontId="0" fillId="0" borderId="0" xfId="14" applyNumberFormat="1" applyFont="1" applyAlignment="1">
      <alignment horizontal="center" vertical="center"/>
    </xf>
    <xf numFmtId="177" fontId="0" fillId="0" borderId="10" xfId="14" applyNumberFormat="1" applyFont="1" applyBorder="1" applyAlignment="1">
      <alignment horizontal="right" vertical="center"/>
    </xf>
    <xf numFmtId="177" fontId="0" fillId="0" borderId="9" xfId="14" applyNumberFormat="1" applyFont="1" applyBorder="1" applyAlignment="1">
      <alignment horizontal="right" vertical="center"/>
    </xf>
    <xf numFmtId="177" fontId="0" fillId="0" borderId="4" xfId="14" applyNumberFormat="1" applyFont="1" applyBorder="1" applyAlignment="1">
      <alignment horizontal="right"/>
    </xf>
    <xf numFmtId="0" fontId="0" fillId="0" borderId="0" xfId="0" applyAlignment="1">
      <alignment horizontal="left"/>
    </xf>
    <xf numFmtId="0" fontId="31" fillId="2" borderId="7" xfId="5" applyFont="1" applyFill="1" applyBorder="1" applyAlignment="1">
      <alignment horizontal="left" vertical="center"/>
    </xf>
    <xf numFmtId="0" fontId="32" fillId="2" borderId="0" xfId="0" applyFont="1" applyFill="1" applyAlignment="1">
      <alignment horizontal="left" vertical="center" wrapText="1"/>
    </xf>
    <xf numFmtId="0" fontId="32" fillId="2" borderId="9" xfId="0" applyFont="1" applyFill="1" applyBorder="1" applyAlignment="1">
      <alignment horizontal="center" vertical="center" wrapText="1"/>
    </xf>
    <xf numFmtId="0" fontId="33" fillId="2" borderId="6" xfId="0" applyFont="1" applyFill="1" applyBorder="1" applyAlignment="1">
      <alignment vertical="center" wrapText="1"/>
    </xf>
    <xf numFmtId="0" fontId="7" fillId="2" borderId="0" xfId="0" applyFont="1" applyFill="1" applyAlignment="1">
      <alignment horizontal="left" vertical="center" shrinkToFit="1"/>
    </xf>
    <xf numFmtId="0" fontId="13" fillId="0" borderId="0" xfId="10" applyFont="1" applyAlignment="1">
      <alignment horizontal="left" vertical="center" wrapText="1"/>
    </xf>
    <xf numFmtId="0" fontId="0" fillId="2" borderId="0" xfId="0" applyFill="1" applyAlignment="1">
      <alignment horizontal="left" vertical="center"/>
    </xf>
    <xf numFmtId="0" fontId="0" fillId="2" borderId="0" xfId="0" applyFill="1" applyAlignment="1">
      <alignment vertical="center" wrapText="1"/>
    </xf>
    <xf numFmtId="0" fontId="34" fillId="0" borderId="0" xfId="0" applyFont="1" applyAlignment="1">
      <alignment vertical="center"/>
    </xf>
    <xf numFmtId="0" fontId="18"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xf>
    <xf numFmtId="0" fontId="0" fillId="0" borderId="6" xfId="0" applyBorder="1" applyAlignment="1">
      <alignment vertical="center"/>
    </xf>
    <xf numFmtId="0" fontId="0" fillId="0" borderId="0" xfId="0" applyAlignment="1">
      <alignment horizontal="center" vertical="center"/>
    </xf>
    <xf numFmtId="0" fontId="7" fillId="0" borderId="0" xfId="0" applyFont="1" applyAlignment="1">
      <alignment vertical="center"/>
    </xf>
    <xf numFmtId="0" fontId="13" fillId="2" borderId="13" xfId="0" applyFont="1" applyFill="1" applyBorder="1" applyAlignment="1">
      <alignment horizontal="left" vertical="center" wrapText="1"/>
    </xf>
    <xf numFmtId="0" fontId="0" fillId="0" borderId="5" xfId="0" applyBorder="1" applyAlignment="1">
      <alignment vertical="center"/>
    </xf>
    <xf numFmtId="0" fontId="7" fillId="0" borderId="11" xfId="0" applyFont="1" applyBorder="1" applyAlignment="1">
      <alignment vertical="center"/>
    </xf>
    <xf numFmtId="0" fontId="13" fillId="2" borderId="6" xfId="0" applyFont="1" applyFill="1" applyBorder="1" applyAlignment="1">
      <alignment vertical="center" shrinkToFit="1"/>
    </xf>
    <xf numFmtId="0" fontId="13" fillId="0" borderId="10" xfId="10" applyFont="1" applyBorder="1" applyAlignment="1">
      <alignment horizontal="left" vertical="center" wrapText="1"/>
    </xf>
    <xf numFmtId="0" fontId="25" fillId="2" borderId="9" xfId="0" applyFont="1" applyFill="1" applyBorder="1" applyAlignment="1">
      <alignment horizontal="left" vertical="center" shrinkToFit="1"/>
    </xf>
    <xf numFmtId="0" fontId="37" fillId="0" borderId="0" xfId="0" applyFont="1" applyAlignment="1">
      <alignment horizontal="justify" vertical="center" wrapText="1"/>
    </xf>
    <xf numFmtId="0" fontId="36" fillId="0" borderId="0" xfId="0" applyFont="1" applyAlignment="1">
      <alignment vertical="center"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35" fillId="0" borderId="11" xfId="0" applyFont="1" applyBorder="1" applyAlignment="1">
      <alignment horizontal="justify" vertical="center"/>
    </xf>
    <xf numFmtId="0" fontId="0" fillId="0" borderId="11" xfId="0" applyBorder="1"/>
    <xf numFmtId="0" fontId="35" fillId="0" borderId="9"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9"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10" xfId="0" applyFont="1" applyBorder="1" applyAlignment="1">
      <alignment horizontal="justify" vertical="center" wrapText="1"/>
    </xf>
    <xf numFmtId="0" fontId="25" fillId="0" borderId="19" xfId="0" applyFont="1" applyBorder="1"/>
    <xf numFmtId="0" fontId="35" fillId="0" borderId="8" xfId="0" applyFont="1" applyBorder="1" applyAlignment="1">
      <alignment horizontal="justify" vertical="center" wrapText="1"/>
    </xf>
    <xf numFmtId="0" fontId="35" fillId="0" borderId="9" xfId="0" applyFont="1" applyBorder="1" applyAlignment="1">
      <alignment horizontal="left" vertical="center" wrapText="1"/>
    </xf>
    <xf numFmtId="0" fontId="35" fillId="0" borderId="13" xfId="0" applyFont="1" applyBorder="1" applyAlignment="1">
      <alignment horizontal="justify" vertical="center" wrapText="1"/>
    </xf>
    <xf numFmtId="10" fontId="0" fillId="0" borderId="8" xfId="14" applyNumberFormat="1" applyFont="1" applyBorder="1" applyAlignment="1">
      <alignment vertical="center"/>
    </xf>
    <xf numFmtId="0" fontId="35" fillId="0" borderId="10" xfId="0" applyFont="1" applyBorder="1" applyAlignment="1">
      <alignment horizontal="center" vertical="center" wrapText="1"/>
    </xf>
    <xf numFmtId="0" fontId="0" fillId="0" borderId="0" xfId="14" applyFont="1" applyAlignment="1">
      <alignment horizontal="left"/>
    </xf>
    <xf numFmtId="177" fontId="0" fillId="0" borderId="0" xfId="6" applyNumberFormat="1" applyFont="1" applyBorder="1" applyAlignment="1">
      <alignment horizontal="right"/>
    </xf>
    <xf numFmtId="177" fontId="0" fillId="0" borderId="0" xfId="14" applyNumberFormat="1" applyFont="1" applyAlignment="1">
      <alignment horizontal="right"/>
    </xf>
    <xf numFmtId="0" fontId="35" fillId="0" borderId="26" xfId="0" applyFont="1" applyBorder="1" applyAlignment="1">
      <alignment vertical="center" wrapText="1"/>
    </xf>
    <xf numFmtId="0" fontId="35" fillId="0" borderId="42" xfId="0" applyFont="1" applyBorder="1" applyAlignment="1">
      <alignment vertical="center" wrapText="1"/>
    </xf>
    <xf numFmtId="0" fontId="35" fillId="0" borderId="4" xfId="0" applyFont="1" applyBorder="1" applyAlignment="1">
      <alignment vertical="center" wrapText="1"/>
    </xf>
    <xf numFmtId="0" fontId="35" fillId="0" borderId="12" xfId="0" applyFont="1" applyBorder="1" applyAlignment="1">
      <alignment vertical="center" wrapText="1"/>
    </xf>
    <xf numFmtId="0" fontId="35" fillId="0" borderId="3" xfId="0" applyFont="1" applyBorder="1" applyAlignment="1">
      <alignment vertical="center" wrapText="1"/>
    </xf>
    <xf numFmtId="0" fontId="39" fillId="0" borderId="6" xfId="14" applyFont="1" applyBorder="1" applyAlignment="1">
      <alignment vertical="center"/>
    </xf>
    <xf numFmtId="0" fontId="39" fillId="0" borderId="8" xfId="14" applyFont="1" applyBorder="1" applyAlignment="1">
      <alignment vertical="center"/>
    </xf>
    <xf numFmtId="0" fontId="35" fillId="3" borderId="9" xfId="0" applyFont="1" applyFill="1" applyBorder="1" applyAlignment="1">
      <alignment horizontal="justify" vertical="center" wrapText="1"/>
    </xf>
    <xf numFmtId="177" fontId="0" fillId="0" borderId="8" xfId="6" applyNumberFormat="1" applyFont="1" applyBorder="1" applyAlignment="1">
      <alignment horizontal="right" wrapText="1"/>
    </xf>
    <xf numFmtId="0" fontId="3" fillId="0" borderId="16" xfId="14" applyBorder="1" applyAlignment="1">
      <alignment horizontal="center" vertical="center" wrapText="1"/>
    </xf>
    <xf numFmtId="0" fontId="3" fillId="0" borderId="21" xfId="14" applyBorder="1" applyAlignment="1">
      <alignment horizontal="center" vertical="center" wrapText="1"/>
    </xf>
    <xf numFmtId="0" fontId="5" fillId="0" borderId="5" xfId="5" applyFill="1" applyBorder="1" applyAlignment="1">
      <alignment horizontal="left" vertical="center"/>
    </xf>
    <xf numFmtId="0" fontId="7" fillId="0" borderId="11" xfId="10" applyFont="1" applyBorder="1" applyAlignment="1">
      <alignment horizontal="left" vertical="center" wrapText="1"/>
    </xf>
    <xf numFmtId="0" fontId="5" fillId="2" borderId="11" xfId="5" applyFill="1" applyBorder="1" applyAlignment="1">
      <alignment horizontal="left" vertical="center" wrapText="1"/>
    </xf>
    <xf numFmtId="31" fontId="0" fillId="0" borderId="37" xfId="14" applyNumberFormat="1" applyFont="1" applyBorder="1" applyAlignment="1">
      <alignment horizontal="center"/>
    </xf>
    <xf numFmtId="0" fontId="2" fillId="0" borderId="0" xfId="15">
      <alignment vertical="center"/>
    </xf>
    <xf numFmtId="0" fontId="41" fillId="0" borderId="0" xfId="15" applyFont="1" applyAlignment="1">
      <alignment horizontal="center" vertical="center" shrinkToFit="1"/>
    </xf>
    <xf numFmtId="0" fontId="2" fillId="0" borderId="44" xfId="15" applyBorder="1" applyAlignment="1">
      <alignment horizontal="center" vertical="center" shrinkToFit="1"/>
    </xf>
    <xf numFmtId="0" fontId="2" fillId="0" borderId="46" xfId="15" applyBorder="1" applyAlignment="1">
      <alignment horizontal="center" vertical="center"/>
    </xf>
    <xf numFmtId="0" fontId="29" fillId="0" borderId="47" xfId="15" applyFont="1" applyBorder="1" applyAlignment="1">
      <alignment vertical="center" wrapText="1"/>
    </xf>
    <xf numFmtId="0" fontId="2" fillId="0" borderId="0" xfId="15" applyAlignment="1">
      <alignment horizontal="center" vertical="center" shrinkToFit="1"/>
    </xf>
    <xf numFmtId="0" fontId="2" fillId="0" borderId="0" xfId="15" applyAlignment="1">
      <alignment horizontal="right" vertical="center"/>
    </xf>
    <xf numFmtId="0" fontId="7" fillId="2" borderId="22" xfId="0" applyFont="1" applyFill="1" applyBorder="1" applyAlignment="1">
      <alignment horizontal="center" vertical="center" wrapText="1"/>
    </xf>
    <xf numFmtId="0" fontId="13" fillId="2" borderId="10" xfId="0" applyFont="1" applyFill="1" applyBorder="1" applyAlignment="1">
      <alignment vertical="center" wrapText="1"/>
    </xf>
    <xf numFmtId="0" fontId="0" fillId="0" borderId="12" xfId="14" applyFont="1" applyBorder="1" applyAlignment="1">
      <alignment horizontal="right" vertical="center"/>
    </xf>
    <xf numFmtId="0" fontId="0" fillId="0" borderId="19" xfId="14" applyFont="1" applyBorder="1" applyAlignment="1">
      <alignment horizontal="center" vertical="center"/>
    </xf>
    <xf numFmtId="0" fontId="0" fillId="0" borderId="19" xfId="14" applyFont="1" applyBorder="1" applyAlignment="1">
      <alignment vertical="center"/>
    </xf>
    <xf numFmtId="0" fontId="0" fillId="0" borderId="13" xfId="14" applyFont="1" applyBorder="1" applyAlignment="1">
      <alignment vertical="center"/>
    </xf>
    <xf numFmtId="0" fontId="0" fillId="0" borderId="8" xfId="14" applyFont="1" applyBorder="1" applyAlignment="1">
      <alignment vertical="center" wrapText="1"/>
    </xf>
    <xf numFmtId="0" fontId="5" fillId="0" borderId="8" xfId="5" applyBorder="1" applyAlignment="1">
      <alignment vertical="center"/>
    </xf>
    <xf numFmtId="0" fontId="6" fillId="2" borderId="1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35" fillId="0" borderId="22"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10" xfId="0" applyFont="1" applyBorder="1" applyAlignment="1">
      <alignment horizontal="justify" vertical="center" wrapText="1"/>
    </xf>
    <xf numFmtId="0" fontId="35" fillId="0" borderId="26" xfId="0" applyFont="1" applyBorder="1" applyAlignment="1">
      <alignment horizontal="justify" vertical="center" wrapText="1"/>
    </xf>
    <xf numFmtId="0" fontId="35" fillId="0" borderId="9" xfId="0" applyFont="1" applyBorder="1" applyAlignment="1">
      <alignment horizontal="justify" vertical="center" wrapText="1"/>
    </xf>
    <xf numFmtId="0" fontId="15" fillId="2" borderId="0" xfId="0" applyFont="1" applyFill="1" applyAlignment="1">
      <alignment horizontal="center" vertical="center"/>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6" fillId="0" borderId="12" xfId="10" applyFont="1" applyBorder="1" applyAlignment="1">
      <alignment horizontal="left" vertical="center" wrapText="1"/>
    </xf>
    <xf numFmtId="0" fontId="6" fillId="0" borderId="19" xfId="10" applyFont="1" applyBorder="1" applyAlignment="1">
      <alignment horizontal="left" vertical="center" wrapText="1"/>
    </xf>
    <xf numFmtId="0" fontId="13" fillId="0" borderId="11" xfId="10" applyFont="1" applyBorder="1" applyAlignment="1">
      <alignment vertical="center" wrapText="1"/>
    </xf>
    <xf numFmtId="0" fontId="13" fillId="0" borderId="8" xfId="10" applyFont="1" applyBorder="1" applyAlignment="1">
      <alignment vertical="center" wrapText="1"/>
    </xf>
    <xf numFmtId="0" fontId="6" fillId="0" borderId="12" xfId="0" applyFont="1" applyBorder="1" applyAlignment="1">
      <alignment vertical="center"/>
    </xf>
    <xf numFmtId="0" fontId="6" fillId="0" borderId="19" xfId="0" applyFont="1" applyBorder="1" applyAlignment="1">
      <alignment vertical="center"/>
    </xf>
    <xf numFmtId="0" fontId="35" fillId="0" borderId="38"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43" xfId="0" applyFont="1" applyBorder="1" applyAlignment="1">
      <alignment horizontal="justify" vertical="center" wrapText="1"/>
    </xf>
    <xf numFmtId="0" fontId="35" fillId="0" borderId="42"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2"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3" xfId="0" applyFont="1" applyBorder="1" applyAlignment="1">
      <alignment horizontal="justify" vertical="center" wrapText="1"/>
    </xf>
    <xf numFmtId="0" fontId="35" fillId="0" borderId="2" xfId="0" applyFont="1" applyBorder="1" applyAlignment="1">
      <alignment horizontal="justify" vertical="center" wrapText="1"/>
    </xf>
    <xf numFmtId="0" fontId="35" fillId="0" borderId="0" xfId="0" applyFont="1" applyAlignment="1">
      <alignment horizontal="justify" vertical="center" wrapText="1"/>
    </xf>
    <xf numFmtId="0" fontId="11" fillId="0" borderId="0" xfId="0" applyFont="1" applyAlignment="1">
      <alignment horizontal="center" wrapText="1"/>
    </xf>
    <xf numFmtId="0" fontId="6" fillId="0" borderId="0" xfId="0" applyFont="1" applyAlignment="1">
      <alignment horizontal="center"/>
    </xf>
    <xf numFmtId="0" fontId="15" fillId="0" borderId="0" xfId="0" applyFont="1" applyAlignment="1">
      <alignment horizontal="center"/>
    </xf>
    <xf numFmtId="0" fontId="37" fillId="0" borderId="0" xfId="0" applyFont="1" applyAlignment="1">
      <alignment horizontal="justify" vertic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38" fontId="8" fillId="0" borderId="3" xfId="6" applyFont="1" applyBorder="1" applyAlignment="1">
      <alignment vertical="center"/>
    </xf>
    <xf numFmtId="38" fontId="8" fillId="0" borderId="2" xfId="6" applyFont="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17" xfId="0" applyFont="1" applyBorder="1" applyAlignment="1">
      <alignment horizontal="center" vertical="center"/>
    </xf>
    <xf numFmtId="0" fontId="8" fillId="0" borderId="25" xfId="0" applyFont="1" applyBorder="1" applyAlignment="1">
      <alignment horizontal="center" vertical="center"/>
    </xf>
    <xf numFmtId="38" fontId="12" fillId="0" borderId="28" xfId="6" applyFont="1" applyBorder="1" applyAlignment="1">
      <alignment horizontal="center" vertical="center" wrapText="1"/>
    </xf>
    <xf numFmtId="38" fontId="12" fillId="0" borderId="2" xfId="6" applyFont="1" applyBorder="1" applyAlignment="1">
      <alignment horizontal="center" vertical="center" wrapText="1"/>
    </xf>
    <xf numFmtId="38" fontId="8" fillId="0" borderId="39" xfId="6" applyFont="1" applyBorder="1" applyAlignment="1">
      <alignment vertical="center"/>
    </xf>
    <xf numFmtId="38" fontId="8" fillId="0" borderId="40" xfId="6" applyFont="1" applyBorder="1" applyAlignment="1">
      <alignment vertical="center"/>
    </xf>
    <xf numFmtId="0" fontId="8" fillId="0" borderId="11" xfId="14" applyFont="1" applyBorder="1" applyAlignment="1">
      <alignment horizontal="left" vertical="center"/>
    </xf>
    <xf numFmtId="0" fontId="8" fillId="0" borderId="0" xfId="14" applyFont="1" applyAlignment="1">
      <alignment horizontal="center" vertical="center"/>
    </xf>
    <xf numFmtId="0" fontId="0" fillId="0" borderId="3" xfId="14" applyFont="1" applyBorder="1" applyAlignment="1">
      <alignment horizontal="center" vertical="center"/>
    </xf>
    <xf numFmtId="0" fontId="0" fillId="0" borderId="2" xfId="14" applyFont="1" applyBorder="1" applyAlignment="1">
      <alignment horizontal="center" vertical="center"/>
    </xf>
    <xf numFmtId="0" fontId="0" fillId="0" borderId="35" xfId="14" applyFont="1" applyBorder="1" applyAlignment="1">
      <alignment horizontal="center" vertical="center"/>
    </xf>
    <xf numFmtId="0" fontId="0" fillId="0" borderId="3" xfId="14" applyFont="1" applyBorder="1" applyAlignment="1">
      <alignment vertical="center"/>
    </xf>
    <xf numFmtId="0" fontId="0" fillId="0" borderId="35" xfId="14" applyFont="1" applyBorder="1" applyAlignment="1">
      <alignment vertical="center"/>
    </xf>
    <xf numFmtId="0" fontId="0" fillId="0" borderId="0" xfId="14" applyFont="1" applyAlignment="1">
      <alignment horizontal="right" vertical="center"/>
    </xf>
    <xf numFmtId="0" fontId="0" fillId="0" borderId="11" xfId="14" applyFont="1" applyBorder="1" applyAlignment="1">
      <alignment horizontal="center" vertical="center"/>
    </xf>
    <xf numFmtId="0" fontId="0" fillId="0" borderId="11" xfId="14" applyFont="1" applyBorder="1" applyAlignment="1">
      <alignment horizontal="left" vertical="center"/>
    </xf>
    <xf numFmtId="0" fontId="0" fillId="0" borderId="28" xfId="14" applyFont="1" applyBorder="1" applyAlignment="1">
      <alignment horizontal="center" vertical="center"/>
    </xf>
    <xf numFmtId="0" fontId="0" fillId="0" borderId="0" xfId="14" applyFont="1" applyAlignment="1">
      <alignment horizontal="left"/>
    </xf>
    <xf numFmtId="0" fontId="9" fillId="0" borderId="0" xfId="14" applyFont="1" applyAlignment="1">
      <alignment horizontal="center"/>
    </xf>
    <xf numFmtId="0" fontId="0" fillId="0" borderId="0" xfId="14" applyFont="1" applyAlignment="1">
      <alignment horizontal="center"/>
    </xf>
    <xf numFmtId="0" fontId="28" fillId="0" borderId="0" xfId="14" applyFont="1" applyAlignment="1">
      <alignment horizontal="left"/>
    </xf>
    <xf numFmtId="0" fontId="8" fillId="0" borderId="0" xfId="14" applyFont="1" applyAlignment="1">
      <alignment horizontal="left"/>
    </xf>
    <xf numFmtId="0" fontId="0" fillId="0" borderId="3" xfId="14" applyFont="1" applyBorder="1" applyAlignment="1">
      <alignment horizontal="center"/>
    </xf>
    <xf numFmtId="0" fontId="0" fillId="0" borderId="2" xfId="14" applyFont="1" applyBorder="1" applyAlignment="1">
      <alignment horizontal="center"/>
    </xf>
    <xf numFmtId="0" fontId="0" fillId="0" borderId="41" xfId="14" applyFont="1" applyBorder="1" applyAlignment="1">
      <alignment horizontal="center"/>
    </xf>
    <xf numFmtId="0" fontId="0" fillId="0" borderId="32" xfId="14" applyFont="1" applyBorder="1" applyAlignment="1">
      <alignment horizontal="center"/>
    </xf>
    <xf numFmtId="0" fontId="0" fillId="0" borderId="4" xfId="14" applyFont="1" applyBorder="1" applyAlignment="1">
      <alignment horizontal="center"/>
    </xf>
    <xf numFmtId="0" fontId="3" fillId="0" borderId="0" xfId="14" applyAlignment="1">
      <alignment horizontal="left"/>
    </xf>
    <xf numFmtId="0" fontId="43" fillId="0" borderId="48" xfId="15" applyFont="1" applyBorder="1" applyAlignment="1">
      <alignment horizontal="left" vertical="top" shrinkToFit="1"/>
    </xf>
    <xf numFmtId="0" fontId="43" fillId="0" borderId="49" xfId="15" applyFont="1" applyBorder="1" applyAlignment="1">
      <alignment horizontal="left" vertical="top" shrinkToFit="1"/>
    </xf>
    <xf numFmtId="0" fontId="3" fillId="0" borderId="11" xfId="14" applyBorder="1" applyAlignment="1">
      <alignment horizontal="left" vertical="center"/>
    </xf>
    <xf numFmtId="0" fontId="41" fillId="0" borderId="0" xfId="15" applyFont="1" applyAlignment="1">
      <alignment horizontal="center" vertical="center" shrinkToFit="1"/>
    </xf>
    <xf numFmtId="0" fontId="2" fillId="0" borderId="45" xfId="15" applyBorder="1" applyAlignment="1">
      <alignment horizontal="center" vertical="center" shrinkToFit="1"/>
    </xf>
    <xf numFmtId="0" fontId="2" fillId="0" borderId="23" xfId="15" applyBorder="1" applyAlignment="1">
      <alignment horizontal="center" vertical="center" shrinkToFit="1"/>
    </xf>
    <xf numFmtId="0" fontId="44" fillId="0" borderId="0" xfId="15" applyFont="1" applyAlignment="1">
      <alignment horizontal="center" vertical="center" shrinkToFit="1"/>
    </xf>
    <xf numFmtId="0" fontId="5" fillId="0" borderId="10" xfId="5" applyBorder="1" applyAlignment="1">
      <alignment horizontal="center"/>
    </xf>
    <xf numFmtId="0" fontId="0" fillId="0" borderId="9" xfId="14" applyFont="1" applyBorder="1" applyAlignment="1">
      <alignment vertical="center"/>
    </xf>
    <xf numFmtId="0" fontId="0" fillId="0" borderId="0" xfId="14" applyFont="1" applyBorder="1" applyAlignment="1">
      <alignment horizontal="center"/>
    </xf>
    <xf numFmtId="31" fontId="0" fillId="0" borderId="9" xfId="14" applyNumberFormat="1" applyFont="1" applyBorder="1" applyAlignment="1">
      <alignment horizontal="center"/>
    </xf>
    <xf numFmtId="0" fontId="5" fillId="0" borderId="9" xfId="5" applyBorder="1" applyAlignment="1">
      <alignment horizontal="center"/>
    </xf>
    <xf numFmtId="0" fontId="1" fillId="0" borderId="44" xfId="15" applyFont="1" applyBorder="1">
      <alignment vertical="center"/>
    </xf>
    <xf numFmtId="0" fontId="1" fillId="0" borderId="44" xfId="15" applyFont="1" applyBorder="1" applyAlignment="1">
      <alignment vertical="center" wrapText="1"/>
    </xf>
    <xf numFmtId="0" fontId="1" fillId="0" borderId="0" xfId="15" applyFont="1" applyAlignment="1">
      <alignment horizontal="right" vertical="center"/>
    </xf>
  </cellXfs>
  <cellStyles count="16">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3" xfId="11" xr:uid="{00000000-0005-0000-0000-00000C000000}"/>
    <cellStyle name="標準 4" xfId="12" xr:uid="{00000000-0005-0000-0000-00000D000000}"/>
    <cellStyle name="標準 5" xfId="13" xr:uid="{00000000-0005-0000-0000-00000E000000}"/>
    <cellStyle name="標準 6" xfId="15" xr:uid="{9FCB5F83-35CE-4556-BBB3-98461914DBF5}"/>
    <cellStyle name="標準_様式ファイル(上程委員会向）" xfId="14" xr:uid="{00000000-0005-0000-0000-00001900000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1092200</xdr:colOff>
          <xdr:row>7</xdr:row>
          <xdr:rowOff>101600</xdr:rowOff>
        </xdr:from>
        <xdr:to>
          <xdr:col>1</xdr:col>
          <xdr:colOff>1708150</xdr:colOff>
          <xdr:row>7</xdr:row>
          <xdr:rowOff>330200</xdr:rowOff>
        </xdr:to>
        <xdr:sp macro="" textlink="">
          <xdr:nvSpPr>
            <xdr:cNvPr id="96257" name="Check Box 1" hidden="1">
              <a:extLst>
                <a:ext uri="{63B3BB69-23CF-44E3-9099-C40C66FF867C}">
                  <a14:compatExt spid="_x0000_s96257"/>
                </a:ext>
                <a:ext uri="{FF2B5EF4-FFF2-40B4-BE49-F238E27FC236}">
                  <a16:creationId xmlns:a16="http://schemas.microsoft.com/office/drawing/2014/main" id="{00000000-0008-0000-0600-00000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7</xdr:row>
          <xdr:rowOff>101600</xdr:rowOff>
        </xdr:from>
        <xdr:to>
          <xdr:col>1</xdr:col>
          <xdr:colOff>2774950</xdr:colOff>
          <xdr:row>7</xdr:row>
          <xdr:rowOff>330200</xdr:rowOff>
        </xdr:to>
        <xdr:sp macro="" textlink="">
          <xdr:nvSpPr>
            <xdr:cNvPr id="96258" name="Check Box 2" hidden="1">
              <a:extLst>
                <a:ext uri="{63B3BB69-23CF-44E3-9099-C40C66FF867C}">
                  <a14:compatExt spid="_x0000_s96258"/>
                </a:ext>
                <a:ext uri="{FF2B5EF4-FFF2-40B4-BE49-F238E27FC236}">
                  <a16:creationId xmlns:a16="http://schemas.microsoft.com/office/drawing/2014/main" id="{00000000-0008-0000-0600-00000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8</xdr:row>
          <xdr:rowOff>63500</xdr:rowOff>
        </xdr:from>
        <xdr:to>
          <xdr:col>1</xdr:col>
          <xdr:colOff>3810000</xdr:colOff>
          <xdr:row>8</xdr:row>
          <xdr:rowOff>304800</xdr:rowOff>
        </xdr:to>
        <xdr:sp macro="" textlink="">
          <xdr:nvSpPr>
            <xdr:cNvPr id="96259" name="Check Box 3" hidden="1">
              <a:extLst>
                <a:ext uri="{63B3BB69-23CF-44E3-9099-C40C66FF867C}">
                  <a14:compatExt spid="_x0000_s96259"/>
                </a:ext>
                <a:ext uri="{FF2B5EF4-FFF2-40B4-BE49-F238E27FC236}">
                  <a16:creationId xmlns:a16="http://schemas.microsoft.com/office/drawing/2014/main" id="{00000000-0008-0000-0600-00000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1092200</xdr:colOff>
          <xdr:row>9</xdr:row>
          <xdr:rowOff>101600</xdr:rowOff>
        </xdr:from>
        <xdr:to>
          <xdr:col>1</xdr:col>
          <xdr:colOff>1708150</xdr:colOff>
          <xdr:row>9</xdr:row>
          <xdr:rowOff>330200</xdr:rowOff>
        </xdr:to>
        <xdr:sp macro="" textlink="">
          <xdr:nvSpPr>
            <xdr:cNvPr id="96260" name="Check Box 4" hidden="1">
              <a:extLst>
                <a:ext uri="{63B3BB69-23CF-44E3-9099-C40C66FF867C}">
                  <a14:compatExt spid="_x0000_s96260"/>
                </a:ext>
                <a:ext uri="{FF2B5EF4-FFF2-40B4-BE49-F238E27FC236}">
                  <a16:creationId xmlns:a16="http://schemas.microsoft.com/office/drawing/2014/main" id="{00000000-0008-0000-0600-00000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9</xdr:row>
          <xdr:rowOff>101600</xdr:rowOff>
        </xdr:from>
        <xdr:to>
          <xdr:col>1</xdr:col>
          <xdr:colOff>2774950</xdr:colOff>
          <xdr:row>9</xdr:row>
          <xdr:rowOff>330200</xdr:rowOff>
        </xdr:to>
        <xdr:sp macro="" textlink="">
          <xdr:nvSpPr>
            <xdr:cNvPr id="96261" name="Check Box 5" hidden="1">
              <a:extLst>
                <a:ext uri="{63B3BB69-23CF-44E3-9099-C40C66FF867C}">
                  <a14:compatExt spid="_x0000_s96261"/>
                </a:ext>
                <a:ext uri="{FF2B5EF4-FFF2-40B4-BE49-F238E27FC236}">
                  <a16:creationId xmlns:a16="http://schemas.microsoft.com/office/drawing/2014/main" id="{00000000-0008-0000-0600-00000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10</xdr:row>
          <xdr:rowOff>63500</xdr:rowOff>
        </xdr:from>
        <xdr:to>
          <xdr:col>1</xdr:col>
          <xdr:colOff>3810000</xdr:colOff>
          <xdr:row>10</xdr:row>
          <xdr:rowOff>304800</xdr:rowOff>
        </xdr:to>
        <xdr:sp macro="" textlink="">
          <xdr:nvSpPr>
            <xdr:cNvPr id="96262" name="Check Box 6" hidden="1">
              <a:extLst>
                <a:ext uri="{63B3BB69-23CF-44E3-9099-C40C66FF867C}">
                  <a14:compatExt spid="_x0000_s96262"/>
                </a:ext>
                <a:ext uri="{FF2B5EF4-FFF2-40B4-BE49-F238E27FC236}">
                  <a16:creationId xmlns:a16="http://schemas.microsoft.com/office/drawing/2014/main" id="{00000000-0008-0000-0600-00000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xdr:twoCellAnchor editAs="oneCell">
    <xdr:from>
      <xdr:col>0</xdr:col>
      <xdr:colOff>0</xdr:colOff>
      <xdr:row>14</xdr:row>
      <xdr:rowOff>184150</xdr:rowOff>
    </xdr:from>
    <xdr:to>
      <xdr:col>1</xdr:col>
      <xdr:colOff>717550</xdr:colOff>
      <xdr:row>14</xdr:row>
      <xdr:rowOff>1879600</xdr:rowOff>
    </xdr:to>
    <xdr:pic>
      <xdr:nvPicPr>
        <xdr:cNvPr id="3" name="図 2">
          <a:extLst>
            <a:ext uri="{FF2B5EF4-FFF2-40B4-BE49-F238E27FC236}">
              <a16:creationId xmlns:a16="http://schemas.microsoft.com/office/drawing/2014/main" id="{DC82B5DE-618F-0E64-94C9-46ABB1E792D4}"/>
            </a:ext>
          </a:extLst>
        </xdr:cNvPr>
        <xdr:cNvPicPr>
          <a:picLocks noChangeAspect="1"/>
        </xdr:cNvPicPr>
      </xdr:nvPicPr>
      <xdr:blipFill>
        <a:blip xmlns:r="http://schemas.openxmlformats.org/officeDocument/2006/relationships" r:embed="rId1"/>
        <a:stretch>
          <a:fillRect/>
        </a:stretch>
      </xdr:blipFill>
      <xdr:spPr>
        <a:xfrm>
          <a:off x="0" y="6381750"/>
          <a:ext cx="2260600" cy="1695450"/>
        </a:xfrm>
        <a:prstGeom prst="rect">
          <a:avLst/>
        </a:prstGeom>
      </xdr:spPr>
    </xdr:pic>
    <xdr:clientData/>
  </xdr:twoCellAnchor>
  <xdr:twoCellAnchor editAs="oneCell">
    <xdr:from>
      <xdr:col>1</xdr:col>
      <xdr:colOff>793751</xdr:colOff>
      <xdr:row>14</xdr:row>
      <xdr:rowOff>190501</xdr:rowOff>
    </xdr:from>
    <xdr:to>
      <xdr:col>1</xdr:col>
      <xdr:colOff>3079750</xdr:colOff>
      <xdr:row>14</xdr:row>
      <xdr:rowOff>1905001</xdr:rowOff>
    </xdr:to>
    <xdr:pic>
      <xdr:nvPicPr>
        <xdr:cNvPr id="6" name="図 5">
          <a:extLst>
            <a:ext uri="{FF2B5EF4-FFF2-40B4-BE49-F238E27FC236}">
              <a16:creationId xmlns:a16="http://schemas.microsoft.com/office/drawing/2014/main" id="{E9AFE1A0-2A8E-A2CB-4DDC-41658F44E0E1}"/>
            </a:ext>
          </a:extLst>
        </xdr:cNvPr>
        <xdr:cNvPicPr>
          <a:picLocks noChangeAspect="1"/>
        </xdr:cNvPicPr>
      </xdr:nvPicPr>
      <xdr:blipFill>
        <a:blip xmlns:r="http://schemas.openxmlformats.org/officeDocument/2006/relationships" r:embed="rId2"/>
        <a:stretch>
          <a:fillRect/>
        </a:stretch>
      </xdr:blipFill>
      <xdr:spPr>
        <a:xfrm>
          <a:off x="2336801" y="6388101"/>
          <a:ext cx="2285999" cy="1714500"/>
        </a:xfrm>
        <a:prstGeom prst="rect">
          <a:avLst/>
        </a:prstGeom>
      </xdr:spPr>
    </xdr:pic>
    <xdr:clientData/>
  </xdr:twoCellAnchor>
  <xdr:twoCellAnchor editAs="oneCell">
    <xdr:from>
      <xdr:col>0</xdr:col>
      <xdr:colOff>0</xdr:colOff>
      <xdr:row>14</xdr:row>
      <xdr:rowOff>2165351</xdr:rowOff>
    </xdr:from>
    <xdr:to>
      <xdr:col>1</xdr:col>
      <xdr:colOff>736600</xdr:colOff>
      <xdr:row>14</xdr:row>
      <xdr:rowOff>3875088</xdr:rowOff>
    </xdr:to>
    <xdr:pic>
      <xdr:nvPicPr>
        <xdr:cNvPr id="9" name="図 8">
          <a:extLst>
            <a:ext uri="{FF2B5EF4-FFF2-40B4-BE49-F238E27FC236}">
              <a16:creationId xmlns:a16="http://schemas.microsoft.com/office/drawing/2014/main" id="{8ABB3060-8596-5B11-8ADD-9B6FAFF6A8ED}"/>
            </a:ext>
          </a:extLst>
        </xdr:cNvPr>
        <xdr:cNvPicPr>
          <a:picLocks noChangeAspect="1"/>
        </xdr:cNvPicPr>
      </xdr:nvPicPr>
      <xdr:blipFill>
        <a:blip xmlns:r="http://schemas.openxmlformats.org/officeDocument/2006/relationships" r:embed="rId3"/>
        <a:stretch>
          <a:fillRect/>
        </a:stretch>
      </xdr:blipFill>
      <xdr:spPr>
        <a:xfrm>
          <a:off x="0" y="8362951"/>
          <a:ext cx="2279650" cy="1709737"/>
        </a:xfrm>
        <a:prstGeom prst="rect">
          <a:avLst/>
        </a:prstGeom>
      </xdr:spPr>
    </xdr:pic>
    <xdr:clientData/>
  </xdr:twoCellAnchor>
  <xdr:twoCellAnchor editAs="oneCell">
    <xdr:from>
      <xdr:col>1</xdr:col>
      <xdr:colOff>800100</xdr:colOff>
      <xdr:row>14</xdr:row>
      <xdr:rowOff>2178050</xdr:rowOff>
    </xdr:from>
    <xdr:to>
      <xdr:col>1</xdr:col>
      <xdr:colOff>3073400</xdr:colOff>
      <xdr:row>14</xdr:row>
      <xdr:rowOff>3883025</xdr:rowOff>
    </xdr:to>
    <xdr:pic>
      <xdr:nvPicPr>
        <xdr:cNvPr id="11" name="図 10">
          <a:extLst>
            <a:ext uri="{FF2B5EF4-FFF2-40B4-BE49-F238E27FC236}">
              <a16:creationId xmlns:a16="http://schemas.microsoft.com/office/drawing/2014/main" id="{83C36D06-67E8-BE0E-4BCE-C40684C88C3F}"/>
            </a:ext>
          </a:extLst>
        </xdr:cNvPr>
        <xdr:cNvPicPr>
          <a:picLocks noChangeAspect="1"/>
        </xdr:cNvPicPr>
      </xdr:nvPicPr>
      <xdr:blipFill>
        <a:blip xmlns:r="http://schemas.openxmlformats.org/officeDocument/2006/relationships" r:embed="rId4"/>
        <a:stretch>
          <a:fillRect/>
        </a:stretch>
      </xdr:blipFill>
      <xdr:spPr>
        <a:xfrm>
          <a:off x="2343150" y="8375650"/>
          <a:ext cx="2273300" cy="170497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0"/>
  <sheetViews>
    <sheetView showGridLines="0" view="pageBreakPreview" topLeftCell="A4" zoomScaleNormal="100" zoomScaleSheetLayoutView="100" workbookViewId="0">
      <selection activeCell="H7" sqref="H7"/>
    </sheetView>
  </sheetViews>
  <sheetFormatPr defaultColWidth="13" defaultRowHeight="13"/>
  <cols>
    <col min="1" max="1" width="5.81640625" style="1" bestFit="1" customWidth="1"/>
    <col min="2" max="2" width="23.1796875" style="1" customWidth="1"/>
    <col min="3" max="16" width="3.08984375" style="1" bestFit="1" customWidth="1"/>
    <col min="17" max="17" width="40.1796875" style="1" bestFit="1" customWidth="1"/>
    <col min="18" max="16384" width="13" style="1"/>
  </cols>
  <sheetData>
    <row r="1" spans="1:18" ht="33.75" customHeight="1">
      <c r="A1" s="227" t="s">
        <v>393</v>
      </c>
      <c r="B1" s="227"/>
      <c r="C1" s="227"/>
      <c r="D1" s="227"/>
      <c r="E1" s="227"/>
      <c r="F1" s="227"/>
      <c r="G1" s="227"/>
      <c r="H1" s="227"/>
      <c r="I1" s="227"/>
      <c r="J1" s="227"/>
      <c r="K1" s="227"/>
      <c r="L1" s="227"/>
      <c r="M1" s="227"/>
      <c r="N1" s="227"/>
      <c r="O1" s="227"/>
      <c r="P1" s="227"/>
      <c r="Q1" s="227"/>
    </row>
    <row r="2" spans="1:18" ht="5.25" customHeight="1">
      <c r="A2" s="149"/>
      <c r="B2" s="149"/>
      <c r="C2" s="149"/>
      <c r="D2" s="149"/>
      <c r="E2" s="149"/>
      <c r="F2" s="149"/>
      <c r="G2" s="149"/>
      <c r="H2" s="149"/>
      <c r="I2" s="149"/>
      <c r="J2" s="149"/>
      <c r="K2" s="149"/>
      <c r="L2" s="149"/>
      <c r="M2" s="149"/>
      <c r="N2" s="149"/>
      <c r="O2" s="149"/>
      <c r="P2" s="149"/>
      <c r="Q2" s="150"/>
    </row>
    <row r="3" spans="1:18" ht="26">
      <c r="A3" s="50" t="s">
        <v>109</v>
      </c>
      <c r="B3" s="51" t="s">
        <v>61</v>
      </c>
      <c r="C3" s="51"/>
      <c r="D3" s="51"/>
      <c r="E3" s="51"/>
      <c r="F3" s="51"/>
      <c r="G3" s="51"/>
      <c r="H3" s="51"/>
      <c r="I3" s="51"/>
      <c r="J3" s="51"/>
      <c r="K3" s="51"/>
      <c r="L3" s="51"/>
      <c r="M3" s="51"/>
      <c r="N3" s="51"/>
      <c r="O3" s="51"/>
      <c r="P3" s="51"/>
      <c r="Q3" s="51" t="s">
        <v>354</v>
      </c>
    </row>
    <row r="4" spans="1:18" ht="27" customHeight="1">
      <c r="A4" s="230"/>
      <c r="B4" s="231"/>
      <c r="C4" s="228" t="s">
        <v>208</v>
      </c>
      <c r="D4" s="229"/>
      <c r="E4" s="228" t="s">
        <v>209</v>
      </c>
      <c r="F4" s="229"/>
      <c r="G4" s="232" t="s">
        <v>207</v>
      </c>
      <c r="H4" s="233"/>
      <c r="I4" s="228" t="s">
        <v>210</v>
      </c>
      <c r="J4" s="229"/>
      <c r="K4" s="228" t="s">
        <v>211</v>
      </c>
      <c r="L4" s="229"/>
      <c r="M4" s="228" t="s">
        <v>212</v>
      </c>
      <c r="N4" s="229"/>
      <c r="O4" s="232" t="s">
        <v>207</v>
      </c>
      <c r="P4" s="233"/>
      <c r="Q4" s="159" t="s">
        <v>355</v>
      </c>
    </row>
    <row r="5" spans="1:18" ht="21" customHeight="1">
      <c r="A5" s="220" t="s">
        <v>118</v>
      </c>
      <c r="B5" s="221"/>
      <c r="C5" s="55" t="s">
        <v>105</v>
      </c>
      <c r="D5" s="55" t="s">
        <v>106</v>
      </c>
      <c r="E5" s="55" t="s">
        <v>105</v>
      </c>
      <c r="F5" s="55" t="s">
        <v>106</v>
      </c>
      <c r="G5" s="55" t="s">
        <v>105</v>
      </c>
      <c r="H5" s="55" t="s">
        <v>106</v>
      </c>
      <c r="I5" s="55" t="s">
        <v>105</v>
      </c>
      <c r="J5" s="55" t="s">
        <v>106</v>
      </c>
      <c r="K5" s="55" t="s">
        <v>105</v>
      </c>
      <c r="L5" s="55" t="s">
        <v>106</v>
      </c>
      <c r="M5" s="55" t="s">
        <v>105</v>
      </c>
      <c r="N5" s="55" t="s">
        <v>106</v>
      </c>
      <c r="O5" s="55" t="s">
        <v>105</v>
      </c>
      <c r="P5" s="55" t="s">
        <v>106</v>
      </c>
      <c r="Q5" s="59" t="s">
        <v>356</v>
      </c>
    </row>
    <row r="6" spans="1:18" ht="15" customHeight="1">
      <c r="A6" s="58"/>
      <c r="B6" s="147" t="s">
        <v>218</v>
      </c>
      <c r="C6" s="55" t="s">
        <v>108</v>
      </c>
      <c r="D6" s="55" t="s">
        <v>389</v>
      </c>
      <c r="E6" s="55" t="s">
        <v>108</v>
      </c>
      <c r="F6" s="55" t="s">
        <v>389</v>
      </c>
      <c r="G6" s="55" t="s">
        <v>389</v>
      </c>
      <c r="H6" s="55" t="s">
        <v>108</v>
      </c>
      <c r="I6" s="55" t="s">
        <v>108</v>
      </c>
      <c r="J6" s="55" t="s">
        <v>389</v>
      </c>
      <c r="K6" s="55" t="s">
        <v>108</v>
      </c>
      <c r="L6" s="55" t="s">
        <v>389</v>
      </c>
      <c r="M6" s="55" t="s">
        <v>108</v>
      </c>
      <c r="N6" s="55" t="s">
        <v>389</v>
      </c>
      <c r="O6" s="55" t="s">
        <v>389</v>
      </c>
      <c r="P6" s="55" t="s">
        <v>186</v>
      </c>
      <c r="Q6" s="96"/>
    </row>
    <row r="7" spans="1:18" ht="15" customHeight="1">
      <c r="A7" s="58"/>
      <c r="B7" s="60" t="s">
        <v>374</v>
      </c>
      <c r="C7" s="55" t="s">
        <v>108</v>
      </c>
      <c r="D7" s="55" t="s">
        <v>389</v>
      </c>
      <c r="E7" s="55" t="s">
        <v>108</v>
      </c>
      <c r="F7" s="55" t="s">
        <v>108</v>
      </c>
      <c r="G7" s="55" t="s">
        <v>389</v>
      </c>
      <c r="H7" s="55" t="s">
        <v>389</v>
      </c>
      <c r="I7" s="55" t="s">
        <v>108</v>
      </c>
      <c r="J7" s="55" t="s">
        <v>108</v>
      </c>
      <c r="K7" s="55" t="s">
        <v>108</v>
      </c>
      <c r="L7" s="55" t="s">
        <v>108</v>
      </c>
      <c r="M7" s="55" t="s">
        <v>108</v>
      </c>
      <c r="N7" s="55" t="s">
        <v>108</v>
      </c>
      <c r="O7" s="55" t="s">
        <v>389</v>
      </c>
      <c r="P7" s="55" t="s">
        <v>389</v>
      </c>
      <c r="Q7" s="96"/>
    </row>
    <row r="8" spans="1:18" ht="15" customHeight="1">
      <c r="A8" s="61" t="s">
        <v>62</v>
      </c>
      <c r="B8" s="60" t="s">
        <v>64</v>
      </c>
      <c r="C8" s="55" t="s">
        <v>108</v>
      </c>
      <c r="D8" s="55" t="s">
        <v>389</v>
      </c>
      <c r="E8" s="55" t="s">
        <v>108</v>
      </c>
      <c r="F8" s="55" t="s">
        <v>108</v>
      </c>
      <c r="G8" s="55" t="s">
        <v>389</v>
      </c>
      <c r="H8" s="55" t="s">
        <v>389</v>
      </c>
      <c r="I8" s="55" t="s">
        <v>108</v>
      </c>
      <c r="J8" s="55" t="s">
        <v>108</v>
      </c>
      <c r="K8" s="55" t="s">
        <v>108</v>
      </c>
      <c r="L8" s="55" t="s">
        <v>108</v>
      </c>
      <c r="M8" s="55" t="s">
        <v>108</v>
      </c>
      <c r="N8" s="55" t="s">
        <v>186</v>
      </c>
      <c r="O8" s="55" t="s">
        <v>389</v>
      </c>
      <c r="P8" s="55" t="s">
        <v>389</v>
      </c>
      <c r="Q8" s="62"/>
    </row>
    <row r="9" spans="1:18" s="151" customFormat="1" ht="15" hidden="1" customHeight="1">
      <c r="A9" s="143" t="s">
        <v>41</v>
      </c>
      <c r="B9" s="144" t="s">
        <v>66</v>
      </c>
      <c r="C9" s="145" t="s">
        <v>108</v>
      </c>
      <c r="D9" s="145" t="s">
        <v>389</v>
      </c>
      <c r="E9" s="145" t="s">
        <v>108</v>
      </c>
      <c r="F9" s="145" t="s">
        <v>108</v>
      </c>
      <c r="G9" s="145" t="s">
        <v>389</v>
      </c>
      <c r="H9" s="145" t="s">
        <v>389</v>
      </c>
      <c r="I9" s="145" t="s">
        <v>108</v>
      </c>
      <c r="J9" s="145" t="s">
        <v>108</v>
      </c>
      <c r="K9" s="145" t="s">
        <v>108</v>
      </c>
      <c r="L9" s="145" t="s">
        <v>108</v>
      </c>
      <c r="M9" s="145" t="s">
        <v>389</v>
      </c>
      <c r="N9" s="145" t="s">
        <v>389</v>
      </c>
      <c r="O9" s="145" t="s">
        <v>389</v>
      </c>
      <c r="P9" s="145" t="s">
        <v>389</v>
      </c>
      <c r="Q9" s="146" t="s">
        <v>116</v>
      </c>
      <c r="R9" s="1"/>
    </row>
    <row r="10" spans="1:18" ht="15" customHeight="1">
      <c r="A10" s="61" t="s">
        <v>41</v>
      </c>
      <c r="B10" s="60" t="s">
        <v>73</v>
      </c>
      <c r="C10" s="55" t="s">
        <v>108</v>
      </c>
      <c r="D10" s="55" t="s">
        <v>389</v>
      </c>
      <c r="E10" s="55" t="s">
        <v>108</v>
      </c>
      <c r="F10" s="55" t="s">
        <v>108</v>
      </c>
      <c r="G10" s="55" t="s">
        <v>389</v>
      </c>
      <c r="H10" s="55" t="s">
        <v>389</v>
      </c>
      <c r="I10" s="55" t="s">
        <v>389</v>
      </c>
      <c r="J10" s="55" t="s">
        <v>389</v>
      </c>
      <c r="K10" s="55" t="s">
        <v>389</v>
      </c>
      <c r="L10" s="55" t="s">
        <v>389</v>
      </c>
      <c r="M10" s="55" t="s">
        <v>389</v>
      </c>
      <c r="N10" s="55" t="s">
        <v>389</v>
      </c>
      <c r="O10" s="55" t="s">
        <v>389</v>
      </c>
      <c r="P10" s="55" t="s">
        <v>389</v>
      </c>
      <c r="Q10" s="62"/>
    </row>
    <row r="11" spans="1:18" ht="15" customHeight="1">
      <c r="A11" s="61" t="s">
        <v>63</v>
      </c>
      <c r="B11" s="60" t="s">
        <v>60</v>
      </c>
      <c r="C11" s="55" t="s">
        <v>108</v>
      </c>
      <c r="D11" s="55" t="s">
        <v>389</v>
      </c>
      <c r="E11" s="55" t="s">
        <v>108</v>
      </c>
      <c r="F11" s="55" t="s">
        <v>108</v>
      </c>
      <c r="G11" s="55" t="s">
        <v>389</v>
      </c>
      <c r="H11" s="55" t="s">
        <v>389</v>
      </c>
      <c r="I11" s="55" t="s">
        <v>389</v>
      </c>
      <c r="J11" s="55" t="s">
        <v>389</v>
      </c>
      <c r="K11" s="55" t="s">
        <v>389</v>
      </c>
      <c r="L11" s="55" t="s">
        <v>389</v>
      </c>
      <c r="M11" s="55" t="s">
        <v>389</v>
      </c>
      <c r="N11" s="55" t="s">
        <v>389</v>
      </c>
      <c r="O11" s="55" t="s">
        <v>389</v>
      </c>
      <c r="P11" s="55" t="s">
        <v>389</v>
      </c>
      <c r="Q11" s="62"/>
    </row>
    <row r="12" spans="1:18" ht="21" customHeight="1">
      <c r="A12" s="61" t="s">
        <v>65</v>
      </c>
      <c r="B12" s="60" t="s">
        <v>194</v>
      </c>
      <c r="C12" s="55" t="s">
        <v>108</v>
      </c>
      <c r="D12" s="55" t="s">
        <v>389</v>
      </c>
      <c r="E12" s="55" t="s">
        <v>108</v>
      </c>
      <c r="F12" s="55" t="s">
        <v>108</v>
      </c>
      <c r="G12" s="55" t="s">
        <v>389</v>
      </c>
      <c r="H12" s="55" t="s">
        <v>389</v>
      </c>
      <c r="I12" s="55" t="s">
        <v>108</v>
      </c>
      <c r="J12" s="55" t="s">
        <v>108</v>
      </c>
      <c r="K12" s="55" t="s">
        <v>108</v>
      </c>
      <c r="L12" s="55" t="s">
        <v>108</v>
      </c>
      <c r="M12" s="55" t="s">
        <v>108</v>
      </c>
      <c r="N12" s="55" t="s">
        <v>108</v>
      </c>
      <c r="O12" s="55" t="s">
        <v>389</v>
      </c>
      <c r="P12" s="55" t="s">
        <v>389</v>
      </c>
      <c r="Q12" s="62" t="s">
        <v>183</v>
      </c>
      <c r="R12" s="52"/>
    </row>
    <row r="13" spans="1:18" ht="21" customHeight="1">
      <c r="A13" s="61" t="s">
        <v>67</v>
      </c>
      <c r="B13" s="60" t="s">
        <v>117</v>
      </c>
      <c r="C13" s="55" t="s">
        <v>107</v>
      </c>
      <c r="D13" s="55" t="s">
        <v>389</v>
      </c>
      <c r="E13" s="55" t="s">
        <v>107</v>
      </c>
      <c r="F13" s="55" t="s">
        <v>184</v>
      </c>
      <c r="G13" s="55" t="s">
        <v>389</v>
      </c>
      <c r="H13" s="55" t="s">
        <v>389</v>
      </c>
      <c r="I13" s="55" t="s">
        <v>107</v>
      </c>
      <c r="J13" s="55" t="s">
        <v>184</v>
      </c>
      <c r="K13" s="55" t="s">
        <v>389</v>
      </c>
      <c r="L13" s="55" t="s">
        <v>389</v>
      </c>
      <c r="M13" s="55" t="s">
        <v>107</v>
      </c>
      <c r="N13" s="55" t="s">
        <v>107</v>
      </c>
      <c r="O13" s="55" t="s">
        <v>389</v>
      </c>
      <c r="P13" s="55" t="s">
        <v>389</v>
      </c>
      <c r="Q13" s="59" t="s">
        <v>189</v>
      </c>
      <c r="R13" s="52"/>
    </row>
    <row r="14" spans="1:18" ht="15" customHeight="1">
      <c r="A14" s="61" t="s">
        <v>68</v>
      </c>
      <c r="B14" s="60" t="s">
        <v>110</v>
      </c>
      <c r="C14" s="55" t="s">
        <v>107</v>
      </c>
      <c r="D14" s="55" t="s">
        <v>389</v>
      </c>
      <c r="E14" s="55" t="s">
        <v>107</v>
      </c>
      <c r="F14" s="55" t="s">
        <v>119</v>
      </c>
      <c r="G14" s="55" t="s">
        <v>389</v>
      </c>
      <c r="H14" s="55" t="s">
        <v>389</v>
      </c>
      <c r="I14" s="55" t="s">
        <v>119</v>
      </c>
      <c r="J14" s="55" t="s">
        <v>119</v>
      </c>
      <c r="K14" s="55" t="s">
        <v>119</v>
      </c>
      <c r="L14" s="55" t="s">
        <v>119</v>
      </c>
      <c r="M14" s="55" t="s">
        <v>389</v>
      </c>
      <c r="N14" s="55" t="s">
        <v>389</v>
      </c>
      <c r="O14" s="55" t="s">
        <v>389</v>
      </c>
      <c r="P14" s="55" t="s">
        <v>389</v>
      </c>
      <c r="Q14" s="62" t="s">
        <v>112</v>
      </c>
      <c r="R14" s="52"/>
    </row>
    <row r="15" spans="1:18" ht="15" customHeight="1">
      <c r="A15" s="61" t="s">
        <v>69</v>
      </c>
      <c r="B15" s="60" t="s">
        <v>216</v>
      </c>
      <c r="C15" s="55" t="s">
        <v>120</v>
      </c>
      <c r="D15" s="55" t="s">
        <v>389</v>
      </c>
      <c r="E15" s="55" t="s">
        <v>120</v>
      </c>
      <c r="F15" s="55" t="s">
        <v>120</v>
      </c>
      <c r="G15" s="55" t="s">
        <v>389</v>
      </c>
      <c r="H15" s="55" t="s">
        <v>389</v>
      </c>
      <c r="I15" s="55" t="s">
        <v>120</v>
      </c>
      <c r="J15" s="55" t="s">
        <v>120</v>
      </c>
      <c r="K15" s="55" t="s">
        <v>120</v>
      </c>
      <c r="L15" s="55" t="s">
        <v>120</v>
      </c>
      <c r="M15" s="55" t="s">
        <v>389</v>
      </c>
      <c r="N15" s="55" t="s">
        <v>389</v>
      </c>
      <c r="O15" s="55" t="s">
        <v>389</v>
      </c>
      <c r="P15" s="55" t="s">
        <v>389</v>
      </c>
      <c r="Q15" s="62" t="s">
        <v>121</v>
      </c>
      <c r="R15" s="52"/>
    </row>
    <row r="16" spans="1:18" ht="15" customHeight="1">
      <c r="A16" s="61" t="s">
        <v>71</v>
      </c>
      <c r="B16" s="60" t="s">
        <v>70</v>
      </c>
      <c r="C16" s="55" t="s">
        <v>107</v>
      </c>
      <c r="D16" s="55" t="s">
        <v>389</v>
      </c>
      <c r="E16" s="55" t="s">
        <v>107</v>
      </c>
      <c r="F16" s="55" t="s">
        <v>107</v>
      </c>
      <c r="G16" s="55" t="s">
        <v>389</v>
      </c>
      <c r="H16" s="55" t="s">
        <v>389</v>
      </c>
      <c r="I16" s="55" t="s">
        <v>107</v>
      </c>
      <c r="J16" s="55" t="s">
        <v>107</v>
      </c>
      <c r="K16" s="55" t="s">
        <v>107</v>
      </c>
      <c r="L16" s="55" t="s">
        <v>107</v>
      </c>
      <c r="M16" s="55" t="s">
        <v>389</v>
      </c>
      <c r="N16" s="55" t="s">
        <v>389</v>
      </c>
      <c r="O16" s="55" t="s">
        <v>389</v>
      </c>
      <c r="P16" s="55" t="s">
        <v>389</v>
      </c>
      <c r="Q16" s="62" t="s">
        <v>195</v>
      </c>
      <c r="R16" s="52"/>
    </row>
    <row r="17" spans="1:19" ht="15" customHeight="1">
      <c r="A17" s="61" t="s">
        <v>122</v>
      </c>
      <c r="B17" s="60" t="s">
        <v>217</v>
      </c>
      <c r="C17" s="55" t="s">
        <v>107</v>
      </c>
      <c r="D17" s="55" t="s">
        <v>389</v>
      </c>
      <c r="E17" s="55" t="s">
        <v>107</v>
      </c>
      <c r="F17" s="55" t="s">
        <v>107</v>
      </c>
      <c r="G17" s="55" t="s">
        <v>389</v>
      </c>
      <c r="H17" s="55" t="s">
        <v>389</v>
      </c>
      <c r="I17" s="55" t="s">
        <v>107</v>
      </c>
      <c r="J17" s="55" t="s">
        <v>107</v>
      </c>
      <c r="K17" s="55" t="s">
        <v>107</v>
      </c>
      <c r="L17" s="55" t="s">
        <v>107</v>
      </c>
      <c r="M17" s="55" t="s">
        <v>389</v>
      </c>
      <c r="N17" s="55" t="s">
        <v>389</v>
      </c>
      <c r="O17" s="55" t="s">
        <v>389</v>
      </c>
      <c r="P17" s="55" t="s">
        <v>389</v>
      </c>
      <c r="Q17" s="62" t="s">
        <v>195</v>
      </c>
    </row>
    <row r="18" spans="1:19" ht="15" customHeight="1">
      <c r="A18" s="61" t="s">
        <v>72</v>
      </c>
      <c r="B18" s="60" t="s">
        <v>74</v>
      </c>
      <c r="C18" s="55" t="s">
        <v>389</v>
      </c>
      <c r="D18" s="55" t="s">
        <v>389</v>
      </c>
      <c r="E18" s="55" t="s">
        <v>389</v>
      </c>
      <c r="F18" s="55" t="s">
        <v>389</v>
      </c>
      <c r="G18" s="55" t="s">
        <v>389</v>
      </c>
      <c r="H18" s="55" t="s">
        <v>389</v>
      </c>
      <c r="I18" s="55" t="s">
        <v>389</v>
      </c>
      <c r="J18" s="55" t="s">
        <v>389</v>
      </c>
      <c r="K18" s="55" t="s">
        <v>389</v>
      </c>
      <c r="L18" s="55" t="s">
        <v>389</v>
      </c>
      <c r="M18" s="55" t="s">
        <v>108</v>
      </c>
      <c r="N18" s="55" t="s">
        <v>108</v>
      </c>
      <c r="O18" s="55" t="s">
        <v>389</v>
      </c>
      <c r="P18" s="55" t="s">
        <v>389</v>
      </c>
      <c r="Q18" s="62"/>
      <c r="R18" s="151"/>
    </row>
    <row r="19" spans="1:19">
      <c r="A19" s="61" t="s">
        <v>123</v>
      </c>
      <c r="B19" s="60" t="s">
        <v>111</v>
      </c>
      <c r="C19" s="55" t="s">
        <v>389</v>
      </c>
      <c r="D19" s="55" t="s">
        <v>389</v>
      </c>
      <c r="E19" s="55" t="s">
        <v>389</v>
      </c>
      <c r="F19" s="55" t="s">
        <v>389</v>
      </c>
      <c r="G19" s="55" t="s">
        <v>389</v>
      </c>
      <c r="H19" s="55" t="s">
        <v>389</v>
      </c>
      <c r="I19" s="55" t="s">
        <v>389</v>
      </c>
      <c r="J19" s="55" t="s">
        <v>389</v>
      </c>
      <c r="K19" s="55" t="s">
        <v>389</v>
      </c>
      <c r="L19" s="55" t="s">
        <v>389</v>
      </c>
      <c r="M19" s="55" t="s">
        <v>108</v>
      </c>
      <c r="N19" s="55" t="s">
        <v>108</v>
      </c>
      <c r="O19" s="55" t="s">
        <v>389</v>
      </c>
      <c r="P19" s="55" t="s">
        <v>389</v>
      </c>
      <c r="Q19" s="62"/>
    </row>
    <row r="20" spans="1:19">
      <c r="A20" s="61" t="s">
        <v>124</v>
      </c>
      <c r="B20" s="60" t="s">
        <v>125</v>
      </c>
      <c r="C20" s="55" t="s">
        <v>389</v>
      </c>
      <c r="D20" s="55" t="s">
        <v>389</v>
      </c>
      <c r="E20" s="55" t="s">
        <v>389</v>
      </c>
      <c r="F20" s="55" t="s">
        <v>389</v>
      </c>
      <c r="G20" s="55" t="s">
        <v>389</v>
      </c>
      <c r="H20" s="55" t="s">
        <v>389</v>
      </c>
      <c r="I20" s="55" t="s">
        <v>108</v>
      </c>
      <c r="J20" s="55" t="s">
        <v>108</v>
      </c>
      <c r="K20" s="55" t="s">
        <v>108</v>
      </c>
      <c r="L20" s="55" t="s">
        <v>108</v>
      </c>
      <c r="M20" s="55" t="s">
        <v>107</v>
      </c>
      <c r="N20" s="55" t="s">
        <v>191</v>
      </c>
      <c r="O20" s="55" t="s">
        <v>389</v>
      </c>
      <c r="P20" s="55" t="s">
        <v>389</v>
      </c>
      <c r="Q20" s="62" t="s">
        <v>126</v>
      </c>
    </row>
    <row r="21" spans="1:19">
      <c r="A21" s="61" t="s">
        <v>127</v>
      </c>
      <c r="B21" s="60" t="s">
        <v>375</v>
      </c>
      <c r="C21" s="55" t="s">
        <v>389</v>
      </c>
      <c r="D21" s="55" t="s">
        <v>389</v>
      </c>
      <c r="E21" s="55" t="s">
        <v>389</v>
      </c>
      <c r="F21" s="55" t="s">
        <v>389</v>
      </c>
      <c r="G21" s="55" t="s">
        <v>389</v>
      </c>
      <c r="H21" s="55" t="s">
        <v>389</v>
      </c>
      <c r="I21" s="55" t="s">
        <v>389</v>
      </c>
      <c r="J21" s="55" t="s">
        <v>389</v>
      </c>
      <c r="K21" s="55" t="s">
        <v>389</v>
      </c>
      <c r="L21" s="55" t="s">
        <v>389</v>
      </c>
      <c r="M21" s="55" t="s">
        <v>108</v>
      </c>
      <c r="N21" s="55" t="s">
        <v>108</v>
      </c>
      <c r="O21" s="55" t="s">
        <v>389</v>
      </c>
      <c r="P21" s="55" t="s">
        <v>389</v>
      </c>
      <c r="Q21" s="62" t="s">
        <v>204</v>
      </c>
    </row>
    <row r="22" spans="1:19">
      <c r="A22" s="61" t="s">
        <v>42</v>
      </c>
      <c r="B22" s="60" t="s">
        <v>128</v>
      </c>
      <c r="C22" s="55" t="s">
        <v>389</v>
      </c>
      <c r="D22" s="55" t="s">
        <v>389</v>
      </c>
      <c r="E22" s="55" t="s">
        <v>389</v>
      </c>
      <c r="F22" s="55" t="s">
        <v>389</v>
      </c>
      <c r="G22" s="55" t="s">
        <v>389</v>
      </c>
      <c r="H22" s="55" t="s">
        <v>389</v>
      </c>
      <c r="I22" s="55" t="s">
        <v>108</v>
      </c>
      <c r="J22" s="55" t="s">
        <v>108</v>
      </c>
      <c r="K22" s="55" t="s">
        <v>108</v>
      </c>
      <c r="L22" s="55" t="s">
        <v>108</v>
      </c>
      <c r="M22" s="55" t="s">
        <v>389</v>
      </c>
      <c r="N22" s="55" t="s">
        <v>389</v>
      </c>
      <c r="O22" s="55" t="s">
        <v>389</v>
      </c>
      <c r="P22" s="55" t="s">
        <v>389</v>
      </c>
      <c r="Q22" s="62" t="s">
        <v>129</v>
      </c>
    </row>
    <row r="23" spans="1:19">
      <c r="A23" s="61" t="s">
        <v>43</v>
      </c>
      <c r="B23" s="60" t="s">
        <v>130</v>
      </c>
      <c r="C23" s="210" t="s">
        <v>389</v>
      </c>
      <c r="D23" s="210" t="s">
        <v>389</v>
      </c>
      <c r="E23" s="210" t="s">
        <v>389</v>
      </c>
      <c r="F23" s="210" t="s">
        <v>389</v>
      </c>
      <c r="G23" s="210" t="s">
        <v>389</v>
      </c>
      <c r="H23" s="210" t="s">
        <v>389</v>
      </c>
      <c r="I23" s="210" t="s">
        <v>108</v>
      </c>
      <c r="J23" s="210" t="s">
        <v>108</v>
      </c>
      <c r="K23" s="210" t="s">
        <v>108</v>
      </c>
      <c r="L23" s="210" t="s">
        <v>108</v>
      </c>
      <c r="M23" s="210" t="s">
        <v>389</v>
      </c>
      <c r="N23" s="210" t="s">
        <v>389</v>
      </c>
      <c r="O23" s="210" t="s">
        <v>389</v>
      </c>
      <c r="P23" s="210" t="s">
        <v>389</v>
      </c>
      <c r="Q23" s="62" t="s">
        <v>129</v>
      </c>
    </row>
    <row r="24" spans="1:19">
      <c r="A24" s="61" t="s">
        <v>351</v>
      </c>
      <c r="B24" s="60" t="s">
        <v>353</v>
      </c>
      <c r="C24" s="55" t="s">
        <v>107</v>
      </c>
      <c r="D24" s="55" t="s">
        <v>389</v>
      </c>
      <c r="E24" s="55" t="s">
        <v>107</v>
      </c>
      <c r="F24" s="55" t="s">
        <v>107</v>
      </c>
      <c r="G24" s="55" t="s">
        <v>389</v>
      </c>
      <c r="H24" s="55" t="s">
        <v>389</v>
      </c>
      <c r="I24" s="55" t="s">
        <v>107</v>
      </c>
      <c r="J24" s="55" t="s">
        <v>107</v>
      </c>
      <c r="K24" s="55" t="s">
        <v>107</v>
      </c>
      <c r="L24" s="55" t="s">
        <v>107</v>
      </c>
      <c r="M24" s="55" t="s">
        <v>389</v>
      </c>
      <c r="N24" s="55" t="s">
        <v>389</v>
      </c>
      <c r="O24" s="55" t="s">
        <v>389</v>
      </c>
      <c r="P24" s="55" t="s">
        <v>389</v>
      </c>
      <c r="Q24" s="62" t="s">
        <v>352</v>
      </c>
    </row>
    <row r="25" spans="1:19">
      <c r="A25" s="63" t="s">
        <v>391</v>
      </c>
      <c r="B25" s="70" t="s">
        <v>390</v>
      </c>
      <c r="C25" s="55" t="s">
        <v>107</v>
      </c>
      <c r="D25" s="55" t="s">
        <v>389</v>
      </c>
      <c r="E25" s="55" t="s">
        <v>107</v>
      </c>
      <c r="F25" s="55" t="s">
        <v>107</v>
      </c>
      <c r="G25" s="55" t="s">
        <v>389</v>
      </c>
      <c r="H25" s="55" t="s">
        <v>389</v>
      </c>
      <c r="I25" s="55" t="s">
        <v>107</v>
      </c>
      <c r="J25" s="55" t="s">
        <v>107</v>
      </c>
      <c r="K25" s="55" t="s">
        <v>107</v>
      </c>
      <c r="L25" s="55" t="s">
        <v>107</v>
      </c>
      <c r="M25" s="55" t="s">
        <v>389</v>
      </c>
      <c r="N25" s="55" t="s">
        <v>389</v>
      </c>
      <c r="O25" s="55" t="s">
        <v>389</v>
      </c>
      <c r="P25" s="55" t="s">
        <v>389</v>
      </c>
      <c r="Q25" s="211" t="s">
        <v>392</v>
      </c>
    </row>
    <row r="26" spans="1:19" ht="21">
      <c r="A26" s="56"/>
      <c r="B26" s="56"/>
      <c r="C26" s="56"/>
      <c r="D26" s="56"/>
      <c r="E26" s="56"/>
      <c r="F26" s="56"/>
      <c r="G26" s="56"/>
      <c r="H26" s="56"/>
      <c r="I26" s="56"/>
      <c r="J26" s="56"/>
      <c r="K26" s="56"/>
      <c r="L26" s="56"/>
      <c r="M26" s="56"/>
      <c r="N26" s="56"/>
      <c r="O26" s="56"/>
      <c r="P26" s="56"/>
      <c r="Q26" s="56"/>
    </row>
    <row r="27" spans="1:19" ht="21">
      <c r="A27" s="218" t="s">
        <v>131</v>
      </c>
      <c r="B27" s="219"/>
      <c r="C27" s="71"/>
      <c r="D27" s="71"/>
      <c r="E27" s="71"/>
      <c r="F27" s="71"/>
      <c r="G27" s="71"/>
      <c r="H27" s="71"/>
      <c r="I27" s="71"/>
      <c r="J27" s="71"/>
      <c r="K27" s="71"/>
      <c r="L27" s="71"/>
      <c r="M27" s="71"/>
      <c r="N27" s="71"/>
      <c r="O27" s="71"/>
      <c r="P27" s="71"/>
      <c r="Q27" s="72"/>
    </row>
    <row r="28" spans="1:19" ht="15" customHeight="1">
      <c r="A28" s="61" t="s">
        <v>132</v>
      </c>
      <c r="B28" s="60" t="s">
        <v>76</v>
      </c>
      <c r="C28" s="55" t="s">
        <v>107</v>
      </c>
      <c r="D28" s="55" t="s">
        <v>389</v>
      </c>
      <c r="E28" s="55" t="s">
        <v>107</v>
      </c>
      <c r="F28" s="55" t="s">
        <v>107</v>
      </c>
      <c r="G28" s="55" t="s">
        <v>389</v>
      </c>
      <c r="H28" s="55" t="s">
        <v>389</v>
      </c>
      <c r="I28" s="55" t="s">
        <v>107</v>
      </c>
      <c r="J28" s="55" t="s">
        <v>107</v>
      </c>
      <c r="K28" s="55" t="s">
        <v>107</v>
      </c>
      <c r="L28" s="55" t="s">
        <v>107</v>
      </c>
      <c r="M28" s="55" t="s">
        <v>389</v>
      </c>
      <c r="N28" s="55" t="s">
        <v>389</v>
      </c>
      <c r="O28" s="55" t="s">
        <v>389</v>
      </c>
      <c r="P28" s="55" t="s">
        <v>389</v>
      </c>
      <c r="Q28" s="62" t="s">
        <v>77</v>
      </c>
    </row>
    <row r="29" spans="1:19" ht="16.5" customHeight="1">
      <c r="A29" s="61" t="s">
        <v>133</v>
      </c>
      <c r="B29" s="60" t="s">
        <v>78</v>
      </c>
      <c r="C29" s="55" t="s">
        <v>389</v>
      </c>
      <c r="D29" s="55" t="s">
        <v>389</v>
      </c>
      <c r="E29" s="55" t="s">
        <v>389</v>
      </c>
      <c r="F29" s="55" t="s">
        <v>389</v>
      </c>
      <c r="G29" s="55" t="s">
        <v>389</v>
      </c>
      <c r="H29" s="55" t="s">
        <v>389</v>
      </c>
      <c r="I29" s="55" t="s">
        <v>389</v>
      </c>
      <c r="J29" s="55" t="s">
        <v>389</v>
      </c>
      <c r="K29" s="55" t="s">
        <v>389</v>
      </c>
      <c r="L29" s="55" t="s">
        <v>389</v>
      </c>
      <c r="M29" s="55" t="s">
        <v>119</v>
      </c>
      <c r="N29" s="55" t="s">
        <v>119</v>
      </c>
      <c r="O29" s="55" t="s">
        <v>389</v>
      </c>
      <c r="P29" s="55" t="s">
        <v>389</v>
      </c>
      <c r="Q29" s="62" t="s">
        <v>173</v>
      </c>
    </row>
    <row r="30" spans="1:19" ht="13.5" customHeight="1">
      <c r="A30" s="63" t="s">
        <v>134</v>
      </c>
      <c r="B30" s="98" t="s">
        <v>192</v>
      </c>
      <c r="C30" s="55" t="s">
        <v>389</v>
      </c>
      <c r="D30" s="55" t="s">
        <v>389</v>
      </c>
      <c r="E30" s="55" t="s">
        <v>389</v>
      </c>
      <c r="F30" s="55" t="s">
        <v>389</v>
      </c>
      <c r="G30" s="55" t="s">
        <v>389</v>
      </c>
      <c r="H30" s="55" t="s">
        <v>389</v>
      </c>
      <c r="I30" s="55" t="s">
        <v>389</v>
      </c>
      <c r="J30" s="55" t="s">
        <v>389</v>
      </c>
      <c r="K30" s="55" t="s">
        <v>389</v>
      </c>
      <c r="L30" s="55" t="s">
        <v>389</v>
      </c>
      <c r="M30" s="55" t="s">
        <v>389</v>
      </c>
      <c r="N30" s="55" t="s">
        <v>389</v>
      </c>
      <c r="O30" s="55" t="s">
        <v>389</v>
      </c>
      <c r="P30" s="55" t="s">
        <v>389</v>
      </c>
      <c r="Q30" s="64" t="s">
        <v>196</v>
      </c>
    </row>
    <row r="31" spans="1:19">
      <c r="A31" s="76"/>
      <c r="B31" s="67"/>
      <c r="C31" s="57"/>
      <c r="D31" s="57"/>
      <c r="E31" s="57"/>
      <c r="F31" s="57"/>
      <c r="G31" s="57"/>
      <c r="H31" s="57"/>
      <c r="I31" s="57"/>
      <c r="J31" s="57"/>
      <c r="K31" s="57"/>
      <c r="L31" s="57"/>
      <c r="M31" s="57"/>
      <c r="N31" s="57"/>
      <c r="O31" s="57"/>
      <c r="P31" s="57"/>
      <c r="Q31" s="73"/>
    </row>
    <row r="32" spans="1:19" ht="21">
      <c r="A32" s="218" t="s">
        <v>135</v>
      </c>
      <c r="B32" s="219"/>
      <c r="C32" s="71"/>
      <c r="D32" s="71"/>
      <c r="E32" s="71"/>
      <c r="F32" s="71"/>
      <c r="G32" s="71"/>
      <c r="H32" s="71"/>
      <c r="I32" s="71"/>
      <c r="J32" s="71"/>
      <c r="K32" s="71"/>
      <c r="L32" s="71"/>
      <c r="M32" s="71"/>
      <c r="N32" s="71"/>
      <c r="O32" s="71"/>
      <c r="P32" s="71"/>
      <c r="Q32" s="72"/>
      <c r="S32" s="152"/>
    </row>
    <row r="33" spans="1:19" ht="15" customHeight="1">
      <c r="A33" s="61" t="s">
        <v>136</v>
      </c>
      <c r="B33" s="60" t="s">
        <v>219</v>
      </c>
      <c r="C33" s="57"/>
      <c r="D33" s="57"/>
      <c r="E33" s="57"/>
      <c r="F33" s="57"/>
      <c r="G33" s="57"/>
      <c r="H33" s="57"/>
      <c r="I33" s="57"/>
      <c r="J33" s="57"/>
      <c r="K33" s="57"/>
      <c r="L33" s="57"/>
      <c r="M33" s="57"/>
      <c r="N33" s="57"/>
      <c r="O33" s="57"/>
      <c r="P33" s="57"/>
      <c r="Q33" s="62" t="s">
        <v>203</v>
      </c>
      <c r="S33" s="152"/>
    </row>
    <row r="34" spans="1:19" ht="15" customHeight="1">
      <c r="A34" s="61" t="s">
        <v>137</v>
      </c>
      <c r="B34" s="60" t="s">
        <v>220</v>
      </c>
      <c r="C34" s="57"/>
      <c r="D34" s="57"/>
      <c r="E34" s="57"/>
      <c r="F34" s="57"/>
      <c r="G34" s="57"/>
      <c r="H34" s="57"/>
      <c r="I34" s="57"/>
      <c r="J34" s="57"/>
      <c r="K34" s="57"/>
      <c r="L34" s="57"/>
      <c r="M34" s="57"/>
      <c r="N34" s="57"/>
      <c r="O34" s="57"/>
      <c r="P34" s="57"/>
      <c r="Q34" s="162" t="s">
        <v>114</v>
      </c>
      <c r="S34" s="152"/>
    </row>
    <row r="35" spans="1:19" ht="15" customHeight="1">
      <c r="A35" s="61" t="s">
        <v>138</v>
      </c>
      <c r="B35" s="60" t="s">
        <v>221</v>
      </c>
      <c r="C35" s="57"/>
      <c r="D35" s="57"/>
      <c r="E35" s="57"/>
      <c r="F35" s="57"/>
      <c r="G35" s="57"/>
      <c r="H35" s="57"/>
      <c r="I35" s="57"/>
      <c r="J35" s="57"/>
      <c r="K35" s="57"/>
      <c r="L35" s="57"/>
      <c r="M35" s="57"/>
      <c r="N35" s="57"/>
      <c r="O35" s="57"/>
      <c r="P35" s="57"/>
      <c r="Q35" s="62" t="s">
        <v>113</v>
      </c>
      <c r="S35" s="152"/>
    </row>
    <row r="36" spans="1:19" ht="15" customHeight="1">
      <c r="A36" s="63" t="s">
        <v>75</v>
      </c>
      <c r="B36" s="70" t="s">
        <v>139</v>
      </c>
      <c r="C36" s="74"/>
      <c r="D36" s="74"/>
      <c r="E36" s="74"/>
      <c r="F36" s="74"/>
      <c r="G36" s="74"/>
      <c r="H36" s="74"/>
      <c r="I36" s="74"/>
      <c r="J36" s="74"/>
      <c r="K36" s="74"/>
      <c r="L36" s="74"/>
      <c r="M36" s="74"/>
      <c r="N36" s="74"/>
      <c r="O36" s="74"/>
      <c r="P36" s="74"/>
      <c r="Q36" s="75"/>
      <c r="S36" s="152"/>
    </row>
    <row r="37" spans="1:19">
      <c r="A37" s="76"/>
      <c r="B37" s="60"/>
      <c r="C37" s="57"/>
      <c r="D37" s="57"/>
      <c r="E37" s="57"/>
      <c r="F37" s="57"/>
      <c r="G37" s="57"/>
      <c r="H37" s="57"/>
      <c r="I37" s="57"/>
      <c r="J37" s="57"/>
      <c r="K37" s="57"/>
      <c r="L37" s="57"/>
      <c r="M37" s="57"/>
      <c r="N37" s="57"/>
      <c r="O37" s="57"/>
      <c r="P37" s="57"/>
      <c r="Q37" s="77"/>
      <c r="S37" s="152"/>
    </row>
    <row r="38" spans="1:19" ht="21" customHeight="1">
      <c r="A38" s="218" t="s">
        <v>140</v>
      </c>
      <c r="B38" s="219"/>
      <c r="C38" s="65"/>
      <c r="D38" s="65"/>
      <c r="E38" s="65"/>
      <c r="F38" s="65"/>
      <c r="G38" s="65"/>
      <c r="H38" s="65"/>
      <c r="I38" s="65"/>
      <c r="J38" s="65"/>
      <c r="K38" s="65"/>
      <c r="L38" s="65"/>
      <c r="M38" s="65"/>
      <c r="N38" s="65"/>
      <c r="O38" s="65"/>
      <c r="P38" s="65"/>
      <c r="Q38" s="66"/>
    </row>
    <row r="39" spans="1:19" ht="15" customHeight="1">
      <c r="A39" s="61" t="s">
        <v>53</v>
      </c>
      <c r="B39" s="60" t="s">
        <v>45</v>
      </c>
      <c r="C39" s="57"/>
      <c r="D39" s="57"/>
      <c r="E39" s="57"/>
      <c r="F39" s="57"/>
      <c r="G39" s="57"/>
      <c r="H39" s="57"/>
      <c r="I39" s="57"/>
      <c r="J39" s="57"/>
      <c r="K39" s="57"/>
      <c r="L39" s="57"/>
      <c r="M39" s="57"/>
      <c r="N39" s="57"/>
      <c r="O39" s="57"/>
      <c r="P39" s="57"/>
      <c r="Q39" s="62" t="s">
        <v>115</v>
      </c>
    </row>
    <row r="40" spans="1:19" ht="15" customHeight="1">
      <c r="A40" s="61" t="s">
        <v>44</v>
      </c>
      <c r="B40" s="60" t="s">
        <v>158</v>
      </c>
      <c r="C40" s="60"/>
      <c r="D40" s="60"/>
      <c r="E40" s="60"/>
      <c r="F40" s="60"/>
      <c r="G40" s="60"/>
      <c r="H40" s="60"/>
      <c r="I40" s="60"/>
      <c r="J40" s="60"/>
      <c r="K40" s="60"/>
      <c r="L40" s="60"/>
      <c r="M40" s="60"/>
      <c r="N40" s="60"/>
      <c r="O40" s="60"/>
      <c r="P40" s="60"/>
      <c r="Q40" s="62" t="s">
        <v>159</v>
      </c>
    </row>
    <row r="41" spans="1:19" ht="15" customHeight="1">
      <c r="A41" s="81" t="s">
        <v>142</v>
      </c>
      <c r="B41" s="148" t="s">
        <v>340</v>
      </c>
      <c r="C41" s="57"/>
      <c r="D41" s="57"/>
      <c r="E41" s="57"/>
      <c r="F41" s="57"/>
      <c r="G41" s="57"/>
      <c r="H41" s="57"/>
      <c r="I41" s="57"/>
      <c r="J41" s="57"/>
      <c r="K41" s="57"/>
      <c r="L41" s="57"/>
      <c r="M41" s="57"/>
      <c r="N41" s="57"/>
      <c r="O41" s="57"/>
      <c r="P41" s="57"/>
      <c r="Q41" s="62" t="s">
        <v>339</v>
      </c>
    </row>
    <row r="42" spans="1:19" ht="15" customHeight="1">
      <c r="A42" s="81" t="s">
        <v>143</v>
      </c>
      <c r="B42" s="82" t="s">
        <v>165</v>
      </c>
      <c r="C42" s="57"/>
      <c r="D42" s="57"/>
      <c r="E42" s="57"/>
      <c r="F42" s="57"/>
      <c r="G42" s="57"/>
      <c r="H42" s="57"/>
      <c r="I42" s="57"/>
      <c r="J42" s="57"/>
      <c r="K42" s="57"/>
      <c r="L42" s="57"/>
      <c r="M42" s="57"/>
      <c r="N42" s="57"/>
      <c r="O42" s="57"/>
      <c r="P42" s="57"/>
      <c r="Q42" s="62" t="s">
        <v>167</v>
      </c>
    </row>
    <row r="43" spans="1:19" ht="15" customHeight="1">
      <c r="A43" s="199" t="s">
        <v>144</v>
      </c>
      <c r="B43" s="200" t="s">
        <v>341</v>
      </c>
      <c r="C43" s="74"/>
      <c r="D43" s="74"/>
      <c r="E43" s="74"/>
      <c r="F43" s="74"/>
      <c r="G43" s="74"/>
      <c r="H43" s="74"/>
      <c r="I43" s="74"/>
      <c r="J43" s="74"/>
      <c r="K43" s="74"/>
      <c r="L43" s="74"/>
      <c r="M43" s="74"/>
      <c r="N43" s="74"/>
      <c r="O43" s="74"/>
      <c r="P43" s="74"/>
      <c r="Q43" s="64" t="s">
        <v>342</v>
      </c>
    </row>
    <row r="44" spans="1:19">
      <c r="A44" s="76"/>
      <c r="B44" s="60"/>
      <c r="C44" s="60"/>
      <c r="D44" s="60"/>
      <c r="E44" s="60"/>
      <c r="F44" s="60"/>
      <c r="G44" s="60"/>
      <c r="H44" s="60"/>
      <c r="I44" s="60"/>
      <c r="J44" s="60"/>
      <c r="K44" s="60"/>
      <c r="L44" s="60"/>
      <c r="M44" s="60"/>
      <c r="N44" s="60"/>
      <c r="O44" s="60"/>
      <c r="P44" s="60"/>
      <c r="Q44" s="73"/>
    </row>
    <row r="45" spans="1:19" s="152" customFormat="1" ht="21" customHeight="1">
      <c r="A45" s="234" t="s">
        <v>141</v>
      </c>
      <c r="B45" s="235"/>
      <c r="C45" s="79"/>
      <c r="D45" s="79"/>
      <c r="E45" s="79"/>
      <c r="F45" s="79"/>
      <c r="G45" s="79"/>
      <c r="H45" s="79"/>
      <c r="I45" s="79"/>
      <c r="J45" s="79"/>
      <c r="K45" s="79"/>
      <c r="L45" s="79"/>
      <c r="M45" s="79"/>
      <c r="N45" s="79"/>
      <c r="O45" s="79"/>
      <c r="P45" s="79"/>
      <c r="Q45" s="80"/>
      <c r="R45" s="1"/>
      <c r="S45" s="1"/>
    </row>
    <row r="46" spans="1:19" s="152" customFormat="1" ht="19">
      <c r="A46" s="81" t="s">
        <v>142</v>
      </c>
      <c r="B46" s="148" t="s">
        <v>163</v>
      </c>
      <c r="C46" s="83" t="s">
        <v>108</v>
      </c>
      <c r="D46" s="83" t="s">
        <v>389</v>
      </c>
      <c r="E46" s="83" t="s">
        <v>108</v>
      </c>
      <c r="F46" s="83" t="s">
        <v>108</v>
      </c>
      <c r="G46" s="83" t="s">
        <v>389</v>
      </c>
      <c r="H46" s="83" t="s">
        <v>389</v>
      </c>
      <c r="I46" s="83" t="s">
        <v>108</v>
      </c>
      <c r="J46" s="83" t="s">
        <v>108</v>
      </c>
      <c r="K46" s="83" t="s">
        <v>108</v>
      </c>
      <c r="L46" s="83" t="s">
        <v>108</v>
      </c>
      <c r="M46" s="83" t="s">
        <v>108</v>
      </c>
      <c r="N46" s="83" t="s">
        <v>108</v>
      </c>
      <c r="O46" s="83" t="s">
        <v>389</v>
      </c>
      <c r="P46" s="83" t="s">
        <v>389</v>
      </c>
      <c r="Q46" s="84" t="s">
        <v>164</v>
      </c>
      <c r="R46" s="1"/>
      <c r="S46" s="1"/>
    </row>
    <row r="47" spans="1:19" s="152" customFormat="1" ht="15" customHeight="1">
      <c r="A47" s="81" t="s">
        <v>143</v>
      </c>
      <c r="B47" s="82" t="s">
        <v>165</v>
      </c>
      <c r="C47" s="83" t="s">
        <v>389</v>
      </c>
      <c r="D47" s="83" t="s">
        <v>389</v>
      </c>
      <c r="E47" s="83" t="s">
        <v>389</v>
      </c>
      <c r="F47" s="83" t="s">
        <v>389</v>
      </c>
      <c r="G47" s="83" t="s">
        <v>389</v>
      </c>
      <c r="H47" s="83" t="s">
        <v>389</v>
      </c>
      <c r="I47" s="83" t="s">
        <v>389</v>
      </c>
      <c r="J47" s="83" t="s">
        <v>389</v>
      </c>
      <c r="K47" s="83" t="s">
        <v>389</v>
      </c>
      <c r="L47" s="83" t="s">
        <v>389</v>
      </c>
      <c r="M47" s="83" t="s">
        <v>166</v>
      </c>
      <c r="N47" s="83" t="s">
        <v>166</v>
      </c>
      <c r="O47" s="83" t="s">
        <v>389</v>
      </c>
      <c r="P47" s="83" t="s">
        <v>389</v>
      </c>
      <c r="Q47" s="84" t="s">
        <v>167</v>
      </c>
      <c r="R47" s="1"/>
      <c r="S47" s="1"/>
    </row>
    <row r="48" spans="1:19" s="152" customFormat="1" ht="15" customHeight="1">
      <c r="A48" s="81" t="s">
        <v>144</v>
      </c>
      <c r="B48" s="82" t="s">
        <v>168</v>
      </c>
      <c r="C48" s="83" t="s">
        <v>389</v>
      </c>
      <c r="D48" s="83" t="s">
        <v>389</v>
      </c>
      <c r="E48" s="83" t="s">
        <v>389</v>
      </c>
      <c r="F48" s="83" t="s">
        <v>389</v>
      </c>
      <c r="G48" s="83" t="s">
        <v>389</v>
      </c>
      <c r="H48" s="83" t="s">
        <v>389</v>
      </c>
      <c r="I48" s="83" t="s">
        <v>389</v>
      </c>
      <c r="J48" s="83" t="s">
        <v>389</v>
      </c>
      <c r="K48" s="83" t="s">
        <v>389</v>
      </c>
      <c r="L48" s="83" t="s">
        <v>389</v>
      </c>
      <c r="M48" s="83" t="s">
        <v>166</v>
      </c>
      <c r="N48" s="83" t="s">
        <v>166</v>
      </c>
      <c r="O48" s="83" t="s">
        <v>389</v>
      </c>
      <c r="P48" s="83" t="s">
        <v>389</v>
      </c>
      <c r="Q48" s="84" t="s">
        <v>169</v>
      </c>
      <c r="R48" s="57"/>
      <c r="S48" s="1"/>
    </row>
    <row r="49" spans="1:19" s="152" customFormat="1" ht="15" customHeight="1">
      <c r="A49" s="81" t="s">
        <v>145</v>
      </c>
      <c r="B49" s="82" t="s">
        <v>185</v>
      </c>
      <c r="C49" s="83" t="s">
        <v>389</v>
      </c>
      <c r="D49" s="83" t="s">
        <v>389</v>
      </c>
      <c r="E49" s="83" t="s">
        <v>389</v>
      </c>
      <c r="F49" s="83" t="s">
        <v>389</v>
      </c>
      <c r="G49" s="83" t="s">
        <v>389</v>
      </c>
      <c r="H49" s="83" t="s">
        <v>389</v>
      </c>
      <c r="I49" s="83" t="s">
        <v>389</v>
      </c>
      <c r="J49" s="83" t="s">
        <v>389</v>
      </c>
      <c r="K49" s="83" t="s">
        <v>389</v>
      </c>
      <c r="L49" s="83" t="s">
        <v>389</v>
      </c>
      <c r="M49" s="83" t="s">
        <v>186</v>
      </c>
      <c r="N49" s="83" t="s">
        <v>186</v>
      </c>
      <c r="O49" s="83" t="s">
        <v>389</v>
      </c>
      <c r="P49" s="83" t="s">
        <v>389</v>
      </c>
      <c r="Q49" s="84" t="s">
        <v>371</v>
      </c>
      <c r="R49" s="57"/>
      <c r="S49" s="1"/>
    </row>
    <row r="50" spans="1:19" s="152" customFormat="1" ht="19">
      <c r="A50" s="199" t="s">
        <v>190</v>
      </c>
      <c r="B50" s="99" t="s">
        <v>358</v>
      </c>
      <c r="C50" s="236" t="s">
        <v>170</v>
      </c>
      <c r="D50" s="236"/>
      <c r="E50" s="236"/>
      <c r="F50" s="236"/>
      <c r="G50" s="236"/>
      <c r="H50" s="236"/>
      <c r="I50" s="236"/>
      <c r="J50" s="236"/>
      <c r="K50" s="236"/>
      <c r="L50" s="236"/>
      <c r="M50" s="236"/>
      <c r="N50" s="236"/>
      <c r="O50" s="236"/>
      <c r="P50" s="236"/>
      <c r="Q50" s="237"/>
      <c r="R50" s="1"/>
      <c r="S50" s="1"/>
    </row>
    <row r="52" spans="1:19" ht="21" customHeight="1">
      <c r="A52" s="218" t="s">
        <v>146</v>
      </c>
      <c r="B52" s="219"/>
      <c r="C52" s="65"/>
      <c r="D52" s="65"/>
      <c r="E52" s="65"/>
      <c r="F52" s="65"/>
      <c r="G52" s="65"/>
      <c r="H52" s="65"/>
      <c r="I52" s="65"/>
      <c r="J52" s="65"/>
      <c r="K52" s="65"/>
      <c r="L52" s="65"/>
      <c r="M52" s="65"/>
      <c r="N52" s="65"/>
      <c r="O52" s="65"/>
      <c r="P52" s="65"/>
      <c r="Q52" s="66"/>
    </row>
    <row r="53" spans="1:19" ht="15" customHeight="1">
      <c r="A53" s="63"/>
      <c r="B53" s="201" t="s">
        <v>359</v>
      </c>
      <c r="C53" s="74"/>
      <c r="D53" s="74"/>
      <c r="E53" s="74"/>
      <c r="F53" s="74"/>
      <c r="G53" s="74"/>
      <c r="H53" s="74"/>
      <c r="I53" s="74"/>
      <c r="J53" s="74"/>
      <c r="K53" s="74"/>
      <c r="L53" s="74"/>
      <c r="M53" s="74"/>
      <c r="N53" s="74"/>
      <c r="O53" s="74"/>
      <c r="P53" s="74"/>
      <c r="Q53" s="64" t="s">
        <v>372</v>
      </c>
    </row>
    <row r="54" spans="1:19" ht="15" customHeight="1">
      <c r="R54" s="152"/>
    </row>
    <row r="55" spans="1:19" ht="21" customHeight="1">
      <c r="A55" s="238" t="s">
        <v>178</v>
      </c>
      <c r="B55" s="239"/>
      <c r="C55" s="97"/>
      <c r="D55" s="97"/>
      <c r="E55" s="97"/>
      <c r="F55" s="97"/>
      <c r="G55" s="97"/>
      <c r="H55" s="97"/>
      <c r="I55" s="97"/>
      <c r="J55" s="97"/>
      <c r="K55" s="97"/>
      <c r="L55" s="97"/>
      <c r="M55" s="97"/>
      <c r="N55" s="97"/>
      <c r="O55" s="97"/>
      <c r="P55" s="97"/>
      <c r="Q55" s="153"/>
      <c r="R55" s="152"/>
    </row>
    <row r="56" spans="1:19" ht="15" customHeight="1">
      <c r="A56" s="154"/>
      <c r="B56" s="158" t="s">
        <v>179</v>
      </c>
      <c r="C56" s="155" t="s">
        <v>181</v>
      </c>
      <c r="D56" s="155" t="s">
        <v>181</v>
      </c>
      <c r="E56" s="155" t="s">
        <v>181</v>
      </c>
      <c r="F56" s="155" t="s">
        <v>182</v>
      </c>
      <c r="G56" s="83" t="s">
        <v>389</v>
      </c>
      <c r="H56" s="83" t="s">
        <v>389</v>
      </c>
      <c r="I56" s="155" t="s">
        <v>181</v>
      </c>
      <c r="J56" s="155" t="s">
        <v>182</v>
      </c>
      <c r="K56" s="155" t="s">
        <v>181</v>
      </c>
      <c r="L56" s="155" t="s">
        <v>182</v>
      </c>
      <c r="M56" s="83" t="s">
        <v>389</v>
      </c>
      <c r="N56" s="83" t="s">
        <v>389</v>
      </c>
      <c r="O56" s="83" t="s">
        <v>389</v>
      </c>
      <c r="P56" s="83" t="s">
        <v>389</v>
      </c>
      <c r="Q56" s="156"/>
      <c r="R56" s="152"/>
    </row>
    <row r="57" spans="1:19" ht="15" customHeight="1">
      <c r="A57" s="160"/>
      <c r="B57" s="161" t="s">
        <v>180</v>
      </c>
      <c r="C57" s="83" t="s">
        <v>389</v>
      </c>
      <c r="D57" s="83" t="s">
        <v>389</v>
      </c>
      <c r="E57" s="83" t="s">
        <v>389</v>
      </c>
      <c r="F57" s="83" t="s">
        <v>389</v>
      </c>
      <c r="G57" s="83" t="s">
        <v>389</v>
      </c>
      <c r="H57" s="83" t="s">
        <v>389</v>
      </c>
      <c r="I57" s="83" t="s">
        <v>389</v>
      </c>
      <c r="J57" s="83" t="s">
        <v>389</v>
      </c>
      <c r="K57" s="83" t="s">
        <v>389</v>
      </c>
      <c r="L57" s="83" t="s">
        <v>389</v>
      </c>
      <c r="M57" s="155" t="s">
        <v>181</v>
      </c>
      <c r="N57" s="155" t="s">
        <v>181</v>
      </c>
      <c r="O57" s="83" t="s">
        <v>389</v>
      </c>
      <c r="P57" s="83" t="s">
        <v>389</v>
      </c>
      <c r="Q57" s="163" t="s">
        <v>376</v>
      </c>
      <c r="R57" s="152"/>
    </row>
    <row r="58" spans="1:19" ht="15" customHeight="1">
      <c r="C58" s="157"/>
      <c r="D58" s="157"/>
      <c r="E58" s="157"/>
      <c r="F58" s="157"/>
      <c r="G58" s="157"/>
      <c r="H58" s="157"/>
      <c r="I58" s="157"/>
      <c r="J58" s="157"/>
      <c r="K58" s="157"/>
      <c r="L58" s="157"/>
      <c r="M58" s="157"/>
      <c r="N58" s="157"/>
      <c r="O58" s="157"/>
      <c r="P58" s="157"/>
      <c r="R58" s="152"/>
    </row>
    <row r="59" spans="1:19" ht="15" customHeight="1">
      <c r="R59" s="152"/>
    </row>
    <row r="60" spans="1:19" ht="15" customHeight="1"/>
    <row r="61" spans="1:19" ht="13.5" customHeight="1"/>
    <row r="63" spans="1:19" ht="36">
      <c r="A63" s="169" t="s">
        <v>250</v>
      </c>
      <c r="B63" s="170"/>
    </row>
    <row r="64" spans="1:19">
      <c r="A64" s="171" t="s">
        <v>88</v>
      </c>
      <c r="B64" s="171" t="s">
        <v>357</v>
      </c>
    </row>
    <row r="65" spans="1:2">
      <c r="A65" s="226" t="s">
        <v>323</v>
      </c>
      <c r="B65" s="173" t="s">
        <v>251</v>
      </c>
    </row>
    <row r="66" spans="1:2">
      <c r="A66" s="226"/>
      <c r="B66" s="173" t="s">
        <v>252</v>
      </c>
    </row>
    <row r="67" spans="1:2">
      <c r="A67" s="226"/>
      <c r="B67" s="173" t="s">
        <v>254</v>
      </c>
    </row>
    <row r="68" spans="1:2">
      <c r="A68" s="226"/>
      <c r="B68" s="173" t="s">
        <v>256</v>
      </c>
    </row>
    <row r="69" spans="1:2">
      <c r="A69" s="226"/>
      <c r="B69" s="173" t="s">
        <v>258</v>
      </c>
    </row>
    <row r="70" spans="1:2">
      <c r="A70" s="226"/>
      <c r="B70" s="173" t="s">
        <v>260</v>
      </c>
    </row>
    <row r="71" spans="1:2">
      <c r="A71" s="226" t="s">
        <v>324</v>
      </c>
      <c r="B71" s="173" t="s">
        <v>263</v>
      </c>
    </row>
    <row r="72" spans="1:2">
      <c r="A72" s="226"/>
      <c r="B72" s="173" t="s">
        <v>265</v>
      </c>
    </row>
    <row r="73" spans="1:2">
      <c r="A73" s="226"/>
      <c r="B73" s="173" t="s">
        <v>258</v>
      </c>
    </row>
    <row r="74" spans="1:2">
      <c r="A74" s="226"/>
      <c r="B74" s="173" t="s">
        <v>99</v>
      </c>
    </row>
    <row r="75" spans="1:2">
      <c r="A75" s="226"/>
      <c r="B75" s="173" t="s">
        <v>268</v>
      </c>
    </row>
    <row r="76" spans="1:2">
      <c r="A76" s="226"/>
      <c r="B76" s="173" t="s">
        <v>260</v>
      </c>
    </row>
    <row r="77" spans="1:2">
      <c r="A77" s="226" t="s">
        <v>325</v>
      </c>
      <c r="B77" s="173" t="s">
        <v>251</v>
      </c>
    </row>
    <row r="78" spans="1:2">
      <c r="A78" s="226"/>
      <c r="B78" s="173" t="s">
        <v>252</v>
      </c>
    </row>
    <row r="79" spans="1:2">
      <c r="A79" s="226"/>
      <c r="B79" s="173" t="s">
        <v>254</v>
      </c>
    </row>
    <row r="80" spans="1:2">
      <c r="A80" s="226"/>
      <c r="B80" s="173" t="s">
        <v>256</v>
      </c>
    </row>
    <row r="81" spans="1:2">
      <c r="A81" s="226"/>
      <c r="B81" s="173" t="s">
        <v>258</v>
      </c>
    </row>
    <row r="82" spans="1:2">
      <c r="A82" s="226"/>
      <c r="B82" s="173" t="s">
        <v>99</v>
      </c>
    </row>
    <row r="83" spans="1:2">
      <c r="A83" s="226"/>
      <c r="B83" s="173" t="s">
        <v>100</v>
      </c>
    </row>
    <row r="84" spans="1:2">
      <c r="A84" s="226"/>
      <c r="B84" s="173" t="s">
        <v>260</v>
      </c>
    </row>
    <row r="85" spans="1:2">
      <c r="A85" s="226"/>
      <c r="B85" s="173" t="s">
        <v>101</v>
      </c>
    </row>
    <row r="86" spans="1:2">
      <c r="A86" s="226"/>
      <c r="B86" s="173" t="s">
        <v>268</v>
      </c>
    </row>
    <row r="87" spans="1:2">
      <c r="A87" s="226"/>
      <c r="B87" s="173" t="s">
        <v>98</v>
      </c>
    </row>
    <row r="88" spans="1:2">
      <c r="A88" s="223" t="s">
        <v>326</v>
      </c>
      <c r="B88" s="178" t="s">
        <v>281</v>
      </c>
    </row>
    <row r="89" spans="1:2">
      <c r="A89" s="223"/>
      <c r="B89" s="173" t="s">
        <v>283</v>
      </c>
    </row>
    <row r="90" spans="1:2">
      <c r="A90" s="223"/>
      <c r="B90" s="180" t="s">
        <v>285</v>
      </c>
    </row>
    <row r="91" spans="1:2">
      <c r="A91" s="223"/>
      <c r="B91" s="180" t="s">
        <v>287</v>
      </c>
    </row>
    <row r="92" spans="1:2">
      <c r="A92" s="223"/>
      <c r="B92" s="180" t="s">
        <v>100</v>
      </c>
    </row>
    <row r="93" spans="1:2">
      <c r="A93" s="224"/>
      <c r="B93" s="180" t="s">
        <v>260</v>
      </c>
    </row>
    <row r="94" spans="1:2">
      <c r="A94" s="240" t="s">
        <v>327</v>
      </c>
      <c r="B94" s="177" t="s">
        <v>251</v>
      </c>
    </row>
    <row r="95" spans="1:2">
      <c r="A95" s="240"/>
      <c r="B95" s="173" t="s">
        <v>252</v>
      </c>
    </row>
    <row r="96" spans="1:2">
      <c r="A96" s="240"/>
      <c r="B96" s="173" t="s">
        <v>254</v>
      </c>
    </row>
    <row r="97" spans="1:2">
      <c r="A97" s="240"/>
      <c r="B97" s="173" t="s">
        <v>294</v>
      </c>
    </row>
    <row r="98" spans="1:2">
      <c r="A98" s="240"/>
      <c r="B98" s="173" t="s">
        <v>296</v>
      </c>
    </row>
    <row r="99" spans="1:2">
      <c r="A99" s="240"/>
      <c r="B99" s="173" t="s">
        <v>297</v>
      </c>
    </row>
    <row r="100" spans="1:2">
      <c r="A100" s="240"/>
      <c r="B100" s="173" t="s">
        <v>101</v>
      </c>
    </row>
    <row r="101" spans="1:2">
      <c r="A101" s="241"/>
      <c r="B101" s="173" t="s">
        <v>268</v>
      </c>
    </row>
    <row r="102" spans="1:2">
      <c r="A102" s="242" t="s">
        <v>328</v>
      </c>
      <c r="B102" s="173" t="s">
        <v>299</v>
      </c>
    </row>
    <row r="103" spans="1:2">
      <c r="A103" s="240"/>
      <c r="B103" s="173" t="s">
        <v>296</v>
      </c>
    </row>
    <row r="104" spans="1:2">
      <c r="A104" s="240"/>
      <c r="B104" s="173" t="s">
        <v>254</v>
      </c>
    </row>
    <row r="105" spans="1:2">
      <c r="A105" s="240"/>
      <c r="B105" s="173" t="s">
        <v>101</v>
      </c>
    </row>
    <row r="106" spans="1:2">
      <c r="A106" s="241"/>
      <c r="B106" s="173" t="s">
        <v>268</v>
      </c>
    </row>
    <row r="107" spans="1:2">
      <c r="A107" s="222" t="s">
        <v>329</v>
      </c>
      <c r="B107" s="173" t="s">
        <v>296</v>
      </c>
    </row>
    <row r="108" spans="1:2">
      <c r="A108" s="223"/>
      <c r="B108" s="173" t="s">
        <v>254</v>
      </c>
    </row>
    <row r="109" spans="1:2">
      <c r="A109" s="223"/>
      <c r="B109" s="178" t="s">
        <v>101</v>
      </c>
    </row>
    <row r="110" spans="1:2">
      <c r="A110" s="224"/>
      <c r="B110" s="178" t="s">
        <v>268</v>
      </c>
    </row>
    <row r="111" spans="1:2">
      <c r="A111" s="223" t="s">
        <v>330</v>
      </c>
      <c r="B111" s="177" t="s">
        <v>306</v>
      </c>
    </row>
    <row r="112" spans="1:2">
      <c r="A112" s="224"/>
      <c r="B112" s="180" t="s">
        <v>283</v>
      </c>
    </row>
    <row r="113" spans="1:2">
      <c r="A113" s="225" t="s">
        <v>336</v>
      </c>
      <c r="B113" s="178" t="s">
        <v>285</v>
      </c>
    </row>
    <row r="114" spans="1:2">
      <c r="A114" s="225"/>
      <c r="B114" s="173" t="s">
        <v>287</v>
      </c>
    </row>
    <row r="115" spans="1:2">
      <c r="A115" s="225"/>
      <c r="B115" s="173" t="s">
        <v>309</v>
      </c>
    </row>
    <row r="116" spans="1:2" ht="13.5" customHeight="1">
      <c r="A116" s="189" t="s">
        <v>331</v>
      </c>
      <c r="B116" s="190"/>
    </row>
    <row r="117" spans="1:2" ht="13.5" customHeight="1">
      <c r="A117" s="188" t="s">
        <v>332</v>
      </c>
      <c r="B117" s="190"/>
    </row>
    <row r="118" spans="1:2" ht="13.5" customHeight="1">
      <c r="A118" s="189" t="s">
        <v>333</v>
      </c>
      <c r="B118" s="190"/>
    </row>
    <row r="119" spans="1:2">
      <c r="A119" s="191" t="s">
        <v>334</v>
      </c>
      <c r="B119" s="190"/>
    </row>
    <row r="120" spans="1:2" ht="13.5" customHeight="1">
      <c r="A120" s="192" t="s">
        <v>335</v>
      </c>
      <c r="B120" s="190"/>
    </row>
  </sheetData>
  <mergeCells count="26">
    <mergeCell ref="A65:A70"/>
    <mergeCell ref="A77:A87"/>
    <mergeCell ref="A88:A93"/>
    <mergeCell ref="A94:A101"/>
    <mergeCell ref="A102:A106"/>
    <mergeCell ref="A107:A110"/>
    <mergeCell ref="A111:A112"/>
    <mergeCell ref="A113:A115"/>
    <mergeCell ref="A71:A76"/>
    <mergeCell ref="A1:Q1"/>
    <mergeCell ref="M4:N4"/>
    <mergeCell ref="C4:D4"/>
    <mergeCell ref="E4:F4"/>
    <mergeCell ref="I4:J4"/>
    <mergeCell ref="K4:L4"/>
    <mergeCell ref="A4:B4"/>
    <mergeCell ref="G4:H4"/>
    <mergeCell ref="O4:P4"/>
    <mergeCell ref="A45:B45"/>
    <mergeCell ref="C50:Q50"/>
    <mergeCell ref="A55:B55"/>
    <mergeCell ref="A52:B52"/>
    <mergeCell ref="A5:B5"/>
    <mergeCell ref="A27:B27"/>
    <mergeCell ref="A32:B32"/>
    <mergeCell ref="A38:B38"/>
  </mergeCells>
  <phoneticPr fontId="4"/>
  <hyperlinks>
    <hyperlink ref="A46" location="'銀行口座届出書（様式51）'!A1" display="様式51" xr:uid="{00000000-0004-0000-0000-000000000000}"/>
    <hyperlink ref="A47" location="'預金出納帳（様式52）'!A1" display="様式52" xr:uid="{00000000-0004-0000-0000-000001000000}"/>
    <hyperlink ref="A50" location="'銀行口座管理台帳(様式55)'!A1" display="様式55" xr:uid="{00000000-0004-0000-0000-000002000000}"/>
    <hyperlink ref="A48" location="'現金出納帳（様式53）'!A1" display="様式53" xr:uid="{00000000-0004-0000-0000-000003000000}"/>
    <hyperlink ref="A41" location="'銀行口座届出書（様式51）'!A1" display="様式51" xr:uid="{00000000-0004-0000-0000-000004000000}"/>
    <hyperlink ref="A42" location="'預金出納帳（様式52）'!A1" display="様式52" xr:uid="{00000000-0004-0000-0000-000005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企業一覧表(様式4)'!A1" display="様式4" xr:uid="{00000000-0004-0000-0000-000009000000}"/>
    <hyperlink ref="A13" location="'講師等出演依頼承諾書(様式5)(規則様式6) '!Print_Area"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28" location="'特別領収書作成申請書（様式21）'!A1" display="様式21" xr:uid="{00000000-0004-0000-0000-000015000000}"/>
    <hyperlink ref="A29" location="'特別領収書作成報告書（様式22）'!A1" display="様式22" xr:uid="{00000000-0004-0000-0000-000016000000}"/>
    <hyperlink ref="A30" location="'領収書管理台帳（様式23）'!A1" display="様式23" xr:uid="{00000000-0004-0000-0000-000017000000}"/>
    <hyperlink ref="A33" location="'事業費支払申請書(様式31)'!A1" display="様式31" xr:uid="{00000000-0004-0000-0000-000018000000}"/>
    <hyperlink ref="A34" location="'事業費仮払申請書(様式32) '!A1" display="様式32" xr:uid="{00000000-0004-0000-0000-000019000000}"/>
    <hyperlink ref="A35" location="'事業費仮払精算書(様式33)'!A1" display="様式33" xr:uid="{00000000-0004-0000-0000-00001A000000}"/>
    <hyperlink ref="A36" location="'事業費支払管理書(様式34)'!A1" display="様式34" xr:uid="{00000000-0004-0000-0000-00001B000000}"/>
    <hyperlink ref="A39" location="'預り金明細書（様式41）'!A1" display="様式41" xr:uid="{00000000-0004-0000-0000-00001C000000}"/>
    <hyperlink ref="A40" location="'総勘定元帳（様式42）'!A1" display="様式42" xr:uid="{00000000-0004-0000-0000-00001D000000}"/>
    <hyperlink ref="A49" location="'協議会用源泉所得税納付報告書（様式54）'!A1" display="様式54" xr:uid="{00000000-0004-0000-0000-00001E000000}"/>
    <hyperlink ref="B53" location="日本JC専用封筒価格表!A1" display="ＪＣＩ日本専用封筒等価格表" xr:uid="{00000000-0004-0000-0000-00001F000000}"/>
    <hyperlink ref="A43" location="'現金出納帳（様式53）'!A1" display="様式53" xr:uid="{00000000-0004-0000-0000-000020000000}"/>
    <hyperlink ref="A23" location="'収益・費用明細書-修正・補正(様式15)'!A1" display="様式15" xr:uid="{50BFECC5-4DF0-4D8B-81D3-06F9420106C0}"/>
    <hyperlink ref="A25" location="'会場選定理由書一覧表（様式17）'!A1" display="様式17" xr:uid="{00000000-0004-0000-0000-000014000000}"/>
    <hyperlink ref="A24" location="'会場選定理由書（様式16）'!A1" display="様式16" xr:uid="{47006222-4EF6-40D8-9237-3C42D22DF83F}"/>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topLeftCell="A40" zoomScaleNormal="100" zoomScaleSheetLayoutView="100" workbookViewId="0">
      <selection activeCell="I51" sqref="I51:R58"/>
    </sheetView>
  </sheetViews>
  <sheetFormatPr defaultColWidth="12.81640625" defaultRowHeight="13"/>
  <cols>
    <col min="1" max="1" width="14.1796875" style="69" customWidth="1"/>
    <col min="2" max="2" width="28" style="69" customWidth="1"/>
    <col min="3" max="3" width="74.1796875" style="93" customWidth="1"/>
    <col min="4" max="4" width="12.81640625" style="69"/>
    <col min="5" max="5" width="3.453125" style="69" bestFit="1" customWidth="1"/>
    <col min="6" max="7" width="12.81640625" style="69"/>
    <col min="8" max="8" width="2.08984375" style="69" bestFit="1" customWidth="1"/>
    <col min="9" max="16384" width="12.81640625" style="69"/>
  </cols>
  <sheetData>
    <row r="1" spans="1:7" ht="21">
      <c r="A1" s="252" t="s">
        <v>394</v>
      </c>
      <c r="B1" s="252"/>
      <c r="C1" s="252"/>
    </row>
    <row r="3" spans="1:7" ht="13.5" customHeight="1">
      <c r="A3" s="254" t="s">
        <v>171</v>
      </c>
      <c r="B3" s="255"/>
      <c r="C3" s="85"/>
      <c r="D3" s="52"/>
      <c r="E3" s="53"/>
      <c r="G3" s="86"/>
    </row>
    <row r="4" spans="1:7" ht="37.5" customHeight="1">
      <c r="A4" s="78"/>
      <c r="B4" s="85" t="s">
        <v>218</v>
      </c>
      <c r="C4" s="85" t="s">
        <v>377</v>
      </c>
      <c r="D4" s="54"/>
      <c r="E4" s="54"/>
    </row>
    <row r="5" spans="1:7" ht="22">
      <c r="A5" s="91" t="s">
        <v>62</v>
      </c>
      <c r="B5" s="85" t="s">
        <v>64</v>
      </c>
      <c r="C5" s="85" t="s">
        <v>360</v>
      </c>
      <c r="D5" s="86"/>
      <c r="E5" s="86"/>
    </row>
    <row r="6" spans="1:7" ht="60.75" customHeight="1">
      <c r="A6" s="91" t="s">
        <v>41</v>
      </c>
      <c r="B6" s="85" t="s">
        <v>73</v>
      </c>
      <c r="C6" s="87" t="s">
        <v>378</v>
      </c>
    </row>
    <row r="7" spans="1:7" ht="33">
      <c r="A7" s="91" t="s">
        <v>63</v>
      </c>
      <c r="B7" s="85" t="s">
        <v>60</v>
      </c>
      <c r="C7" s="87" t="s">
        <v>361</v>
      </c>
    </row>
    <row r="8" spans="1:7" ht="22">
      <c r="A8" s="91" t="s">
        <v>65</v>
      </c>
      <c r="B8" s="85" t="s">
        <v>194</v>
      </c>
      <c r="C8" s="87" t="s">
        <v>362</v>
      </c>
    </row>
    <row r="9" spans="1:7" ht="88">
      <c r="A9" s="91" t="s">
        <v>67</v>
      </c>
      <c r="B9" s="85" t="s">
        <v>117</v>
      </c>
      <c r="C9" s="87" t="s">
        <v>379</v>
      </c>
    </row>
    <row r="10" spans="1:7">
      <c r="A10" s="91" t="s">
        <v>68</v>
      </c>
      <c r="B10" s="85" t="s">
        <v>110</v>
      </c>
      <c r="C10" s="85" t="s">
        <v>338</v>
      </c>
    </row>
    <row r="11" spans="1:7">
      <c r="A11" s="91" t="s">
        <v>69</v>
      </c>
      <c r="B11" s="85" t="s">
        <v>216</v>
      </c>
      <c r="C11" s="87" t="s">
        <v>222</v>
      </c>
    </row>
    <row r="12" spans="1:7" ht="22">
      <c r="A12" s="91" t="s">
        <v>71</v>
      </c>
      <c r="B12" s="85" t="s">
        <v>70</v>
      </c>
      <c r="C12" s="87" t="s">
        <v>197</v>
      </c>
    </row>
    <row r="13" spans="1:7" ht="22">
      <c r="A13" s="91" t="s">
        <v>122</v>
      </c>
      <c r="B13" s="88" t="s">
        <v>217</v>
      </c>
      <c r="C13" s="87" t="s">
        <v>363</v>
      </c>
    </row>
    <row r="14" spans="1:7">
      <c r="A14" s="91" t="s">
        <v>72</v>
      </c>
      <c r="B14" s="85" t="s">
        <v>74</v>
      </c>
      <c r="C14" s="87" t="s">
        <v>172</v>
      </c>
    </row>
    <row r="15" spans="1:7">
      <c r="A15" s="91" t="s">
        <v>123</v>
      </c>
      <c r="B15" s="85" t="s">
        <v>111</v>
      </c>
      <c r="C15" s="87" t="s">
        <v>172</v>
      </c>
    </row>
    <row r="16" spans="1:7" ht="33">
      <c r="A16" s="91" t="s">
        <v>72</v>
      </c>
      <c r="B16" s="85" t="s">
        <v>148</v>
      </c>
      <c r="C16" s="87" t="s">
        <v>149</v>
      </c>
    </row>
    <row r="17" spans="1:3">
      <c r="A17" s="91" t="s">
        <v>127</v>
      </c>
      <c r="B17" s="85" t="s">
        <v>375</v>
      </c>
      <c r="C17" s="87" t="s">
        <v>198</v>
      </c>
    </row>
    <row r="18" spans="1:3">
      <c r="A18" s="91" t="s">
        <v>42</v>
      </c>
      <c r="B18" s="85" t="s">
        <v>128</v>
      </c>
      <c r="C18" s="87" t="s">
        <v>150</v>
      </c>
    </row>
    <row r="19" spans="1:3">
      <c r="A19" s="91" t="s">
        <v>43</v>
      </c>
      <c r="B19" s="85" t="s">
        <v>130</v>
      </c>
      <c r="C19" s="87" t="s">
        <v>150</v>
      </c>
    </row>
    <row r="20" spans="1:3">
      <c r="A20" s="91" t="s">
        <v>351</v>
      </c>
      <c r="B20" s="85" t="s">
        <v>353</v>
      </c>
      <c r="C20" s="87" t="s">
        <v>352</v>
      </c>
    </row>
    <row r="21" spans="1:3">
      <c r="A21" s="91" t="s">
        <v>391</v>
      </c>
      <c r="B21" s="85" t="s">
        <v>390</v>
      </c>
      <c r="C21" s="87" t="s">
        <v>392</v>
      </c>
    </row>
    <row r="22" spans="1:3">
      <c r="A22" s="92"/>
      <c r="B22" s="88"/>
      <c r="C22" s="89"/>
    </row>
    <row r="23" spans="1:3" ht="13.5" customHeight="1">
      <c r="A23" s="256" t="s">
        <v>141</v>
      </c>
      <c r="B23" s="257"/>
      <c r="C23" s="90"/>
    </row>
    <row r="24" spans="1:3" ht="22">
      <c r="A24" s="91" t="s">
        <v>142</v>
      </c>
      <c r="B24" s="85" t="s">
        <v>151</v>
      </c>
      <c r="C24" s="87" t="s">
        <v>152</v>
      </c>
    </row>
    <row r="25" spans="1:3">
      <c r="A25" s="91" t="s">
        <v>143</v>
      </c>
      <c r="B25" s="85" t="s">
        <v>160</v>
      </c>
      <c r="C25" s="87" t="s">
        <v>153</v>
      </c>
    </row>
    <row r="26" spans="1:3">
      <c r="A26" s="91" t="s">
        <v>144</v>
      </c>
      <c r="B26" s="85" t="s">
        <v>161</v>
      </c>
      <c r="C26" s="87" t="s">
        <v>162</v>
      </c>
    </row>
    <row r="27" spans="1:3">
      <c r="A27" s="91" t="s">
        <v>145</v>
      </c>
      <c r="B27" s="85" t="s">
        <v>187</v>
      </c>
      <c r="C27" s="87" t="s">
        <v>364</v>
      </c>
    </row>
    <row r="29" spans="1:3" ht="13.5" customHeight="1">
      <c r="A29" s="256" t="s">
        <v>154</v>
      </c>
      <c r="B29" s="258"/>
      <c r="C29" s="90"/>
    </row>
    <row r="30" spans="1:3">
      <c r="A30" s="91"/>
      <c r="B30" s="85" t="s">
        <v>380</v>
      </c>
      <c r="C30" s="87"/>
    </row>
    <row r="31" spans="1:3" ht="44">
      <c r="A31" s="91"/>
      <c r="B31" s="85" t="s">
        <v>155</v>
      </c>
      <c r="C31" s="87" t="s">
        <v>319</v>
      </c>
    </row>
    <row r="32" spans="1:3" ht="22">
      <c r="A32" s="91"/>
      <c r="B32" s="85" t="s">
        <v>174</v>
      </c>
      <c r="C32" s="87" t="s">
        <v>366</v>
      </c>
    </row>
    <row r="33" spans="1:3">
      <c r="A33" s="91"/>
      <c r="B33" s="164" t="s">
        <v>175</v>
      </c>
      <c r="C33" s="87" t="s">
        <v>156</v>
      </c>
    </row>
    <row r="34" spans="1:3">
      <c r="A34" s="91"/>
      <c r="B34" s="85" t="s">
        <v>157</v>
      </c>
      <c r="C34" s="87" t="s">
        <v>365</v>
      </c>
    </row>
    <row r="35" spans="1:3" ht="30" customHeight="1">
      <c r="A35" s="250" t="s">
        <v>395</v>
      </c>
      <c r="B35" s="251"/>
      <c r="C35" s="251"/>
    </row>
    <row r="36" spans="1:3" ht="13.5" customHeight="1">
      <c r="A36" s="169" t="s">
        <v>249</v>
      </c>
      <c r="B36" s="170"/>
      <c r="C36" s="170"/>
    </row>
    <row r="37" spans="1:3">
      <c r="A37" s="171" t="s">
        <v>88</v>
      </c>
      <c r="B37" s="172" t="s">
        <v>223</v>
      </c>
      <c r="C37" s="184" t="s">
        <v>320</v>
      </c>
    </row>
    <row r="38" spans="1:3">
      <c r="A38" s="173" t="s">
        <v>224</v>
      </c>
      <c r="B38" s="174"/>
      <c r="C38" s="174" t="s">
        <v>314</v>
      </c>
    </row>
    <row r="39" spans="1:3">
      <c r="A39" s="173" t="s">
        <v>225</v>
      </c>
      <c r="B39" s="174"/>
      <c r="C39" s="174" t="s">
        <v>226</v>
      </c>
    </row>
    <row r="40" spans="1:3">
      <c r="A40" s="242" t="s">
        <v>227</v>
      </c>
      <c r="B40" s="173" t="s">
        <v>228</v>
      </c>
      <c r="C40" s="174" t="s">
        <v>229</v>
      </c>
    </row>
    <row r="41" spans="1:3">
      <c r="A41" s="240"/>
      <c r="B41" s="173" t="s">
        <v>230</v>
      </c>
      <c r="C41" s="174" t="s">
        <v>231</v>
      </c>
    </row>
    <row r="42" spans="1:3">
      <c r="A42" s="241"/>
      <c r="B42" s="173" t="s">
        <v>232</v>
      </c>
      <c r="C42" s="174" t="s">
        <v>233</v>
      </c>
    </row>
    <row r="43" spans="1:3">
      <c r="A43" s="222" t="s">
        <v>234</v>
      </c>
      <c r="B43" s="173" t="s">
        <v>235</v>
      </c>
      <c r="C43" s="173" t="s">
        <v>236</v>
      </c>
    </row>
    <row r="44" spans="1:3">
      <c r="A44" s="223"/>
      <c r="B44" s="175" t="s">
        <v>237</v>
      </c>
      <c r="C44" s="173" t="s">
        <v>238</v>
      </c>
    </row>
    <row r="45" spans="1:3">
      <c r="A45" s="224"/>
      <c r="B45" s="176" t="s">
        <v>239</v>
      </c>
      <c r="C45" s="177" t="s">
        <v>240</v>
      </c>
    </row>
    <row r="46" spans="1:3">
      <c r="A46" s="173" t="s">
        <v>241</v>
      </c>
      <c r="B46" s="176"/>
      <c r="C46" s="176" t="s">
        <v>242</v>
      </c>
    </row>
    <row r="47" spans="1:3">
      <c r="A47" s="173" t="s">
        <v>243</v>
      </c>
      <c r="B47" s="173"/>
      <c r="C47" s="173" t="s">
        <v>244</v>
      </c>
    </row>
    <row r="48" spans="1:3">
      <c r="A48" s="173" t="s">
        <v>245</v>
      </c>
      <c r="B48" s="177"/>
      <c r="C48" s="173" t="s">
        <v>246</v>
      </c>
    </row>
    <row r="49" spans="1:5">
      <c r="A49" s="173" t="s">
        <v>247</v>
      </c>
      <c r="B49" s="173"/>
      <c r="C49" s="173" t="s">
        <v>248</v>
      </c>
    </row>
    <row r="50" spans="1:5">
      <c r="A50" s="169" t="s">
        <v>250</v>
      </c>
      <c r="B50" s="170"/>
      <c r="C50" s="170"/>
      <c r="D50"/>
      <c r="E50"/>
    </row>
    <row r="51" spans="1:5">
      <c r="A51" s="171" t="s">
        <v>88</v>
      </c>
      <c r="B51" s="171" t="s">
        <v>223</v>
      </c>
      <c r="C51" s="171" t="s">
        <v>320</v>
      </c>
      <c r="D51" s="168"/>
      <c r="E51" s="166"/>
    </row>
    <row r="52" spans="1:5">
      <c r="A52" s="226" t="s">
        <v>91</v>
      </c>
      <c r="B52" s="173" t="s">
        <v>251</v>
      </c>
      <c r="C52" s="173" t="s">
        <v>315</v>
      </c>
      <c r="D52" s="165"/>
      <c r="E52" s="166"/>
    </row>
    <row r="53" spans="1:5">
      <c r="A53" s="226"/>
      <c r="B53" s="173" t="s">
        <v>252</v>
      </c>
      <c r="C53" s="173" t="s">
        <v>253</v>
      </c>
      <c r="D53" s="165"/>
      <c r="E53" s="166"/>
    </row>
    <row r="54" spans="1:5">
      <c r="A54" s="226"/>
      <c r="B54" s="173" t="s">
        <v>254</v>
      </c>
      <c r="C54" s="173" t="s">
        <v>255</v>
      </c>
      <c r="D54" s="165"/>
      <c r="E54" s="166"/>
    </row>
    <row r="55" spans="1:5">
      <c r="A55" s="226"/>
      <c r="B55" s="173" t="s">
        <v>256</v>
      </c>
      <c r="C55" s="173" t="s">
        <v>257</v>
      </c>
      <c r="D55" s="165"/>
      <c r="E55" s="166"/>
    </row>
    <row r="56" spans="1:5">
      <c r="A56" s="226"/>
      <c r="B56" s="173" t="s">
        <v>258</v>
      </c>
      <c r="C56" s="173" t="s">
        <v>259</v>
      </c>
      <c r="D56" s="165"/>
      <c r="E56" s="166"/>
    </row>
    <row r="57" spans="1:5">
      <c r="A57" s="226"/>
      <c r="B57" s="173" t="s">
        <v>260</v>
      </c>
      <c r="C57" s="173" t="s">
        <v>261</v>
      </c>
      <c r="D57" s="165"/>
      <c r="E57" s="166"/>
    </row>
    <row r="58" spans="1:5">
      <c r="A58" s="226" t="s">
        <v>262</v>
      </c>
      <c r="B58" s="173" t="s">
        <v>263</v>
      </c>
      <c r="C58" s="173" t="s">
        <v>264</v>
      </c>
      <c r="D58" s="165"/>
      <c r="E58" s="166"/>
    </row>
    <row r="59" spans="1:5">
      <c r="A59" s="226"/>
      <c r="B59" s="173" t="s">
        <v>265</v>
      </c>
      <c r="C59" s="173" t="s">
        <v>266</v>
      </c>
      <c r="D59" s="165"/>
      <c r="E59" s="166"/>
    </row>
    <row r="60" spans="1:5">
      <c r="A60" s="226"/>
      <c r="B60" s="173" t="s">
        <v>258</v>
      </c>
      <c r="C60" s="173" t="s">
        <v>381</v>
      </c>
      <c r="D60" s="165"/>
      <c r="E60" s="166"/>
    </row>
    <row r="61" spans="1:5">
      <c r="A61" s="226"/>
      <c r="B61" s="173" t="s">
        <v>99</v>
      </c>
      <c r="C61" s="173" t="s">
        <v>267</v>
      </c>
      <c r="D61" s="165"/>
      <c r="E61" s="166"/>
    </row>
    <row r="62" spans="1:5">
      <c r="A62" s="226"/>
      <c r="B62" s="173" t="s">
        <v>268</v>
      </c>
      <c r="C62" s="173" t="s">
        <v>269</v>
      </c>
      <c r="D62" s="165"/>
      <c r="E62" s="166"/>
    </row>
    <row r="63" spans="1:5">
      <c r="A63" s="226"/>
      <c r="B63" s="173" t="s">
        <v>260</v>
      </c>
      <c r="C63" s="173" t="s">
        <v>270</v>
      </c>
      <c r="D63" s="165"/>
      <c r="E63" s="166"/>
    </row>
    <row r="64" spans="1:5">
      <c r="A64" s="226" t="s">
        <v>93</v>
      </c>
      <c r="B64" s="173" t="s">
        <v>251</v>
      </c>
      <c r="C64" s="173" t="s">
        <v>271</v>
      </c>
      <c r="D64" s="165"/>
      <c r="E64" s="166"/>
    </row>
    <row r="65" spans="1:5">
      <c r="A65" s="226"/>
      <c r="B65" s="173" t="s">
        <v>252</v>
      </c>
      <c r="C65" s="173" t="s">
        <v>272</v>
      </c>
      <c r="D65" s="165"/>
      <c r="E65" s="166"/>
    </row>
    <row r="66" spans="1:5">
      <c r="A66" s="226"/>
      <c r="B66" s="173" t="s">
        <v>254</v>
      </c>
      <c r="C66" s="173" t="s">
        <v>273</v>
      </c>
      <c r="D66" s="165"/>
      <c r="E66" s="166"/>
    </row>
    <row r="67" spans="1:5">
      <c r="A67" s="226"/>
      <c r="B67" s="173" t="s">
        <v>256</v>
      </c>
      <c r="C67" s="173" t="s">
        <v>274</v>
      </c>
      <c r="D67" s="165"/>
      <c r="E67" s="166"/>
    </row>
    <row r="68" spans="1:5">
      <c r="A68" s="226"/>
      <c r="B68" s="173" t="s">
        <v>258</v>
      </c>
      <c r="C68" s="173" t="s">
        <v>275</v>
      </c>
      <c r="D68" s="165"/>
      <c r="E68" s="166"/>
    </row>
    <row r="69" spans="1:5">
      <c r="A69" s="226"/>
      <c r="B69" s="173" t="s">
        <v>99</v>
      </c>
      <c r="C69" s="173" t="s">
        <v>276</v>
      </c>
      <c r="D69" s="165"/>
      <c r="E69" s="166"/>
    </row>
    <row r="70" spans="1:5">
      <c r="A70" s="226"/>
      <c r="B70" s="173" t="s">
        <v>100</v>
      </c>
      <c r="C70" s="173" t="s">
        <v>277</v>
      </c>
      <c r="D70" s="165"/>
      <c r="E70" s="166"/>
    </row>
    <row r="71" spans="1:5">
      <c r="A71" s="226"/>
      <c r="B71" s="173" t="s">
        <v>260</v>
      </c>
      <c r="C71" s="173" t="s">
        <v>278</v>
      </c>
      <c r="D71" s="165"/>
      <c r="E71" s="166"/>
    </row>
    <row r="72" spans="1:5">
      <c r="A72" s="226"/>
      <c r="B72" s="173" t="s">
        <v>101</v>
      </c>
      <c r="C72" s="173" t="s">
        <v>279</v>
      </c>
      <c r="D72" s="165"/>
      <c r="E72" s="166"/>
    </row>
    <row r="73" spans="1:5">
      <c r="A73" s="226"/>
      <c r="B73" s="173" t="s">
        <v>268</v>
      </c>
      <c r="C73" s="173" t="s">
        <v>316</v>
      </c>
      <c r="D73" s="165"/>
      <c r="E73" s="166"/>
    </row>
    <row r="74" spans="1:5">
      <c r="A74" s="226"/>
      <c r="B74" s="195" t="s">
        <v>98</v>
      </c>
      <c r="C74" s="173" t="s">
        <v>280</v>
      </c>
      <c r="D74" s="165"/>
      <c r="E74" s="166"/>
    </row>
    <row r="75" spans="1:5" ht="13.4" customHeight="1">
      <c r="A75" s="223" t="s">
        <v>94</v>
      </c>
      <c r="B75" s="178" t="s">
        <v>281</v>
      </c>
      <c r="C75" s="173" t="s">
        <v>282</v>
      </c>
      <c r="D75" s="165"/>
      <c r="E75" s="166"/>
    </row>
    <row r="76" spans="1:5">
      <c r="A76" s="223"/>
      <c r="B76" s="173" t="s">
        <v>283</v>
      </c>
      <c r="C76" s="173" t="s">
        <v>284</v>
      </c>
      <c r="D76" s="165"/>
      <c r="E76" s="166"/>
    </row>
    <row r="77" spans="1:5">
      <c r="A77" s="223"/>
      <c r="B77" s="180" t="s">
        <v>285</v>
      </c>
      <c r="C77" s="173" t="s">
        <v>286</v>
      </c>
      <c r="D77" s="253"/>
      <c r="E77" s="166"/>
    </row>
    <row r="78" spans="1:5">
      <c r="A78" s="223"/>
      <c r="B78" s="180" t="s">
        <v>287</v>
      </c>
      <c r="C78" s="173" t="s">
        <v>288</v>
      </c>
      <c r="D78" s="253"/>
      <c r="E78" s="166"/>
    </row>
    <row r="79" spans="1:5">
      <c r="A79" s="223"/>
      <c r="B79" s="180" t="s">
        <v>100</v>
      </c>
      <c r="C79" s="173" t="s">
        <v>289</v>
      </c>
      <c r="D79" s="165"/>
      <c r="E79" s="166"/>
    </row>
    <row r="80" spans="1:5">
      <c r="A80" s="224"/>
      <c r="B80" s="180" t="s">
        <v>260</v>
      </c>
      <c r="C80" s="173" t="s">
        <v>290</v>
      </c>
      <c r="D80" s="165"/>
      <c r="E80" s="166"/>
    </row>
    <row r="81" spans="1:5">
      <c r="A81" s="240" t="s">
        <v>95</v>
      </c>
      <c r="B81" s="177" t="s">
        <v>251</v>
      </c>
      <c r="C81" s="173" t="s">
        <v>291</v>
      </c>
      <c r="D81" s="165"/>
      <c r="E81" s="166"/>
    </row>
    <row r="82" spans="1:5">
      <c r="A82" s="240"/>
      <c r="B82" s="173" t="s">
        <v>252</v>
      </c>
      <c r="C82" s="173" t="s">
        <v>292</v>
      </c>
      <c r="D82" s="165"/>
      <c r="E82" s="166"/>
    </row>
    <row r="83" spans="1:5">
      <c r="A83" s="240"/>
      <c r="B83" s="173" t="s">
        <v>254</v>
      </c>
      <c r="C83" s="173" t="s">
        <v>293</v>
      </c>
      <c r="D83" s="165"/>
      <c r="E83" s="166"/>
    </row>
    <row r="84" spans="1:5">
      <c r="A84" s="240"/>
      <c r="B84" s="173" t="s">
        <v>294</v>
      </c>
      <c r="C84" s="173" t="s">
        <v>295</v>
      </c>
      <c r="D84" s="165"/>
      <c r="E84" s="166"/>
    </row>
    <row r="85" spans="1:5">
      <c r="A85" s="240"/>
      <c r="B85" s="173" t="s">
        <v>296</v>
      </c>
      <c r="C85" s="173" t="s">
        <v>382</v>
      </c>
      <c r="D85" s="165"/>
      <c r="E85" s="166"/>
    </row>
    <row r="86" spans="1:5">
      <c r="A86" s="240"/>
      <c r="B86" s="176" t="s">
        <v>297</v>
      </c>
      <c r="C86" s="173" t="s">
        <v>337</v>
      </c>
      <c r="D86" s="165"/>
      <c r="E86" s="166"/>
    </row>
    <row r="87" spans="1:5">
      <c r="A87" s="240"/>
      <c r="B87" s="173" t="s">
        <v>101</v>
      </c>
      <c r="C87" s="173" t="s">
        <v>298</v>
      </c>
      <c r="D87" s="165"/>
      <c r="E87" s="166"/>
    </row>
    <row r="88" spans="1:5">
      <c r="A88" s="241"/>
      <c r="B88" s="173" t="s">
        <v>268</v>
      </c>
      <c r="C88" s="173" t="s">
        <v>317</v>
      </c>
      <c r="D88" s="165"/>
      <c r="E88" s="166"/>
    </row>
    <row r="89" spans="1:5">
      <c r="A89" s="242" t="s">
        <v>96</v>
      </c>
      <c r="B89" s="173" t="s">
        <v>299</v>
      </c>
      <c r="C89" s="173" t="s">
        <v>300</v>
      </c>
      <c r="D89" s="165"/>
      <c r="E89" s="166"/>
    </row>
    <row r="90" spans="1:5">
      <c r="A90" s="240"/>
      <c r="B90" s="173" t="s">
        <v>296</v>
      </c>
      <c r="C90" s="173" t="s">
        <v>383</v>
      </c>
      <c r="D90" s="165"/>
      <c r="E90" s="166"/>
    </row>
    <row r="91" spans="1:5">
      <c r="A91" s="240"/>
      <c r="B91" s="173" t="s">
        <v>254</v>
      </c>
      <c r="C91" s="173" t="s">
        <v>301</v>
      </c>
      <c r="D91" s="165"/>
      <c r="E91" s="166"/>
    </row>
    <row r="92" spans="1:5">
      <c r="A92" s="240"/>
      <c r="B92" s="173" t="s">
        <v>101</v>
      </c>
      <c r="C92" s="173" t="s">
        <v>302</v>
      </c>
      <c r="D92" s="165"/>
      <c r="E92" s="166"/>
    </row>
    <row r="93" spans="1:5">
      <c r="A93" s="241"/>
      <c r="B93" s="173" t="s">
        <v>268</v>
      </c>
      <c r="C93" s="173" t="s">
        <v>384</v>
      </c>
      <c r="D93" s="165"/>
      <c r="E93" s="166"/>
    </row>
    <row r="94" spans="1:5" ht="15.65" customHeight="1">
      <c r="A94" s="222" t="s">
        <v>97</v>
      </c>
      <c r="B94" s="173" t="s">
        <v>296</v>
      </c>
      <c r="C94" s="173" t="s">
        <v>303</v>
      </c>
      <c r="D94" s="165"/>
      <c r="E94" s="166"/>
    </row>
    <row r="95" spans="1:5">
      <c r="A95" s="223"/>
      <c r="B95" s="173" t="s">
        <v>254</v>
      </c>
      <c r="C95" s="173" t="s">
        <v>304</v>
      </c>
      <c r="D95" s="165"/>
      <c r="E95" s="166"/>
    </row>
    <row r="96" spans="1:5">
      <c r="A96" s="223"/>
      <c r="B96" s="178" t="s">
        <v>101</v>
      </c>
      <c r="C96" s="178" t="s">
        <v>305</v>
      </c>
      <c r="D96" s="165"/>
      <c r="E96" s="166"/>
    </row>
    <row r="97" spans="1:5">
      <c r="A97" s="224"/>
      <c r="B97" s="178" t="s">
        <v>268</v>
      </c>
      <c r="C97" s="178" t="s">
        <v>385</v>
      </c>
      <c r="D97" s="165"/>
      <c r="E97" s="166"/>
    </row>
    <row r="98" spans="1:5">
      <c r="A98" s="223" t="s">
        <v>98</v>
      </c>
      <c r="B98" s="177" t="s">
        <v>306</v>
      </c>
      <c r="C98" s="175" t="s">
        <v>307</v>
      </c>
      <c r="D98" s="165"/>
      <c r="E98" s="166"/>
    </row>
    <row r="99" spans="1:5">
      <c r="A99" s="224"/>
      <c r="B99" s="180" t="s">
        <v>283</v>
      </c>
      <c r="C99" s="178" t="s">
        <v>308</v>
      </c>
      <c r="D99" s="165"/>
      <c r="E99" s="166"/>
    </row>
    <row r="100" spans="1:5">
      <c r="A100" s="225" t="s">
        <v>99</v>
      </c>
      <c r="B100" s="178" t="s">
        <v>285</v>
      </c>
      <c r="C100" s="175" t="s">
        <v>386</v>
      </c>
      <c r="D100" s="165"/>
      <c r="E100" s="166"/>
    </row>
    <row r="101" spans="1:5">
      <c r="A101" s="225"/>
      <c r="B101" s="173" t="s">
        <v>287</v>
      </c>
      <c r="C101" s="173" t="s">
        <v>387</v>
      </c>
      <c r="D101" s="165"/>
      <c r="E101" s="166"/>
    </row>
    <row r="102" spans="1:5">
      <c r="A102" s="225"/>
      <c r="B102" s="173" t="s">
        <v>309</v>
      </c>
      <c r="C102" s="173" t="s">
        <v>388</v>
      </c>
      <c r="D102" s="165"/>
      <c r="E102" s="166"/>
    </row>
    <row r="103" spans="1:5">
      <c r="A103" s="243" t="s">
        <v>310</v>
      </c>
      <c r="B103" s="244"/>
      <c r="C103" s="173" t="s">
        <v>311</v>
      </c>
      <c r="D103" s="165"/>
      <c r="E103" s="166"/>
    </row>
    <row r="104" spans="1:5">
      <c r="A104" s="225" t="s">
        <v>100</v>
      </c>
      <c r="B104" s="249"/>
      <c r="C104" s="181" t="s">
        <v>312</v>
      </c>
      <c r="D104" s="165"/>
      <c r="E104" s="166"/>
    </row>
    <row r="105" spans="1:5">
      <c r="A105" s="243" t="s">
        <v>101</v>
      </c>
      <c r="B105" s="244"/>
      <c r="C105" s="173" t="s">
        <v>313</v>
      </c>
      <c r="D105" s="165"/>
      <c r="E105" s="166"/>
    </row>
    <row r="106" spans="1:5">
      <c r="A106" s="245" t="s">
        <v>102</v>
      </c>
      <c r="B106" s="246"/>
      <c r="C106" s="182" t="s">
        <v>318</v>
      </c>
      <c r="D106" s="165"/>
      <c r="E106" s="166"/>
    </row>
    <row r="107" spans="1:5" ht="21" customHeight="1">
      <c r="A107" s="247" t="s">
        <v>103</v>
      </c>
      <c r="B107" s="248"/>
      <c r="C107" s="181" t="s">
        <v>367</v>
      </c>
      <c r="D107" s="167"/>
      <c r="E107" s="166"/>
    </row>
    <row r="108" spans="1:5">
      <c r="C108" s="17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4"/>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0" zoomScaleNormal="100" zoomScaleSheetLayoutView="100" workbookViewId="0">
      <selection activeCell="H13" sqref="H13"/>
    </sheetView>
  </sheetViews>
  <sheetFormatPr defaultColWidth="8.81640625" defaultRowHeight="13"/>
  <cols>
    <col min="1" max="1" width="1.81640625" style="1" customWidth="1"/>
    <col min="2" max="3" width="10.81640625" style="1" customWidth="1"/>
    <col min="4" max="5" width="5.81640625" style="1" customWidth="1"/>
    <col min="6" max="6" width="38" style="1" customWidth="1"/>
    <col min="7" max="9" width="12.08984375" style="1" customWidth="1"/>
    <col min="10" max="10" width="2" style="1" customWidth="1"/>
    <col min="11" max="15" width="3.81640625" style="1" customWidth="1"/>
    <col min="16" max="16384" width="8.81640625" style="1"/>
  </cols>
  <sheetData>
    <row r="1" spans="1:9" ht="15" customHeight="1">
      <c r="A1" s="103"/>
      <c r="I1" s="2" t="s">
        <v>79</v>
      </c>
    </row>
    <row r="2" spans="1:9" ht="15" customHeight="1">
      <c r="I2" s="2" t="s">
        <v>396</v>
      </c>
    </row>
    <row r="3" spans="1:9" ht="15" customHeight="1">
      <c r="I3" s="2" t="s">
        <v>177</v>
      </c>
    </row>
    <row r="4" spans="1:9" ht="15" customHeight="1">
      <c r="G4" s="68"/>
      <c r="H4" s="3"/>
      <c r="I4" s="2"/>
    </row>
    <row r="5" spans="1:9" ht="15" customHeight="1"/>
    <row r="6" spans="1:9" ht="29.25" customHeight="1">
      <c r="D6" s="261" t="s">
        <v>85</v>
      </c>
      <c r="E6" s="261"/>
      <c r="F6" s="261"/>
      <c r="G6" s="261"/>
      <c r="H6" s="4"/>
      <c r="I6" s="5"/>
    </row>
    <row r="7" spans="1:9" ht="15" customHeight="1" thickBot="1">
      <c r="D7" s="4"/>
      <c r="E7" s="4"/>
      <c r="F7" s="4"/>
      <c r="G7" s="4"/>
      <c r="H7" s="4"/>
      <c r="I7" s="5"/>
    </row>
    <row r="8" spans="1:9" ht="31.5" customHeight="1" thickBot="1">
      <c r="B8" s="262" t="s">
        <v>80</v>
      </c>
      <c r="C8" s="262"/>
      <c r="D8" s="263"/>
      <c r="E8" s="117" t="s">
        <v>81</v>
      </c>
      <c r="F8" s="118">
        <f>SUM(I20)</f>
        <v>547500</v>
      </c>
      <c r="G8" s="6"/>
      <c r="H8" s="49"/>
      <c r="I8" s="94"/>
    </row>
    <row r="9" spans="1:9" ht="31.5" customHeight="1" thickTop="1" thickBot="1">
      <c r="B9" s="262" t="s">
        <v>176</v>
      </c>
      <c r="C9" s="262"/>
      <c r="D9" s="264"/>
      <c r="E9" s="115" t="s">
        <v>81</v>
      </c>
      <c r="F9" s="116">
        <f>SUM(G20)</f>
        <v>300000</v>
      </c>
      <c r="G9" s="6"/>
      <c r="H9" s="49"/>
      <c r="I9" s="94"/>
    </row>
    <row r="10" spans="1:9" ht="25.5" customHeight="1" thickTop="1" thickBot="1">
      <c r="D10" s="100"/>
      <c r="E10" s="100" t="s">
        <v>321</v>
      </c>
      <c r="F10" s="100"/>
    </row>
    <row r="11" spans="1:9" s="104" customFormat="1" ht="51" customHeight="1" thickTop="1">
      <c r="B11" s="105" t="s">
        <v>82</v>
      </c>
      <c r="C11" s="106" t="s">
        <v>83</v>
      </c>
      <c r="D11" s="265" t="s">
        <v>199</v>
      </c>
      <c r="E11" s="266"/>
      <c r="F11" s="266"/>
      <c r="G11" s="107" t="s">
        <v>205</v>
      </c>
      <c r="H11" s="108" t="s">
        <v>200</v>
      </c>
      <c r="I11" s="109" t="s">
        <v>206</v>
      </c>
    </row>
    <row r="12" spans="1:9" ht="30" customHeight="1">
      <c r="B12" s="119">
        <v>45016</v>
      </c>
      <c r="C12" s="120">
        <v>45016</v>
      </c>
      <c r="D12" s="259" t="s">
        <v>399</v>
      </c>
      <c r="E12" s="260"/>
      <c r="F12" s="260"/>
      <c r="G12" s="110">
        <v>200000</v>
      </c>
      <c r="H12" s="111">
        <v>247500</v>
      </c>
      <c r="I12" s="112">
        <f t="shared" ref="I12:I20" si="0">SUM(G12:H12)</f>
        <v>447500</v>
      </c>
    </row>
    <row r="13" spans="1:9" ht="30" customHeight="1">
      <c r="B13" s="121" t="s">
        <v>402</v>
      </c>
      <c r="C13" s="120" t="s">
        <v>402</v>
      </c>
      <c r="D13" s="259" t="s">
        <v>404</v>
      </c>
      <c r="E13" s="260"/>
      <c r="F13" s="260"/>
      <c r="G13" s="110">
        <v>50000</v>
      </c>
      <c r="H13" s="111"/>
      <c r="I13" s="112">
        <f t="shared" si="0"/>
        <v>50000</v>
      </c>
    </row>
    <row r="14" spans="1:9" ht="30" customHeight="1">
      <c r="B14" s="121" t="s">
        <v>403</v>
      </c>
      <c r="C14" s="120" t="s">
        <v>403</v>
      </c>
      <c r="D14" s="259" t="s">
        <v>405</v>
      </c>
      <c r="E14" s="260"/>
      <c r="F14" s="260"/>
      <c r="G14" s="110">
        <v>50000</v>
      </c>
      <c r="H14" s="111"/>
      <c r="I14" s="112">
        <f t="shared" si="0"/>
        <v>50000</v>
      </c>
    </row>
    <row r="15" spans="1:9" ht="30" customHeight="1">
      <c r="B15" s="121"/>
      <c r="C15" s="120"/>
      <c r="D15" s="259"/>
      <c r="E15" s="260"/>
      <c r="F15" s="260"/>
      <c r="G15" s="110"/>
      <c r="H15" s="111"/>
      <c r="I15" s="112">
        <f t="shared" si="0"/>
        <v>0</v>
      </c>
    </row>
    <row r="16" spans="1:9" ht="30" customHeight="1">
      <c r="B16" s="121"/>
      <c r="C16" s="120"/>
      <c r="D16" s="259"/>
      <c r="E16" s="260"/>
      <c r="F16" s="260"/>
      <c r="G16" s="110"/>
      <c r="H16" s="111"/>
      <c r="I16" s="112">
        <f t="shared" si="0"/>
        <v>0</v>
      </c>
    </row>
    <row r="17" spans="2:9" ht="30" customHeight="1">
      <c r="B17" s="121"/>
      <c r="C17" s="120"/>
      <c r="D17" s="259"/>
      <c r="E17" s="260"/>
      <c r="F17" s="260"/>
      <c r="G17" s="110"/>
      <c r="H17" s="111"/>
      <c r="I17" s="112">
        <f t="shared" si="0"/>
        <v>0</v>
      </c>
    </row>
    <row r="18" spans="2:9" ht="30" customHeight="1">
      <c r="B18" s="121"/>
      <c r="C18" s="120"/>
      <c r="D18" s="259"/>
      <c r="E18" s="260"/>
      <c r="F18" s="260"/>
      <c r="G18" s="110"/>
      <c r="H18" s="111"/>
      <c r="I18" s="112">
        <f t="shared" si="0"/>
        <v>0</v>
      </c>
    </row>
    <row r="19" spans="2:9" ht="30" customHeight="1">
      <c r="B19" s="121"/>
      <c r="C19" s="120"/>
      <c r="D19" s="259"/>
      <c r="E19" s="260"/>
      <c r="F19" s="260"/>
      <c r="G19" s="110"/>
      <c r="H19" s="111"/>
      <c r="I19" s="112">
        <f t="shared" si="0"/>
        <v>0</v>
      </c>
    </row>
    <row r="20" spans="2:9" ht="30" customHeight="1" thickBot="1">
      <c r="B20" s="101"/>
      <c r="C20" s="122" t="s">
        <v>84</v>
      </c>
      <c r="D20" s="267"/>
      <c r="E20" s="268"/>
      <c r="F20" s="268"/>
      <c r="G20" s="113">
        <f>SUM(G12:G19)</f>
        <v>300000</v>
      </c>
      <c r="H20" s="114">
        <f>SUM(H12:H19)</f>
        <v>247500</v>
      </c>
      <c r="I20" s="112">
        <f t="shared" si="0"/>
        <v>547500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4"/>
  <pageMargins left="0" right="0" top="0.59055118110236227" bottom="0.62992125984251968" header="0.51181102362204722" footer="0.51181102362204722"/>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6" zoomScaleNormal="100" zoomScaleSheetLayoutView="100" workbookViewId="0">
      <selection activeCell="C20" sqref="C20"/>
    </sheetView>
  </sheetViews>
  <sheetFormatPr defaultColWidth="9" defaultRowHeight="13"/>
  <cols>
    <col min="1" max="1" width="3.81640625" style="7" customWidth="1"/>
    <col min="2" max="2" width="18.81640625" style="7" customWidth="1"/>
    <col min="3" max="6" width="15.81640625" style="7" customWidth="1"/>
    <col min="7" max="16384" width="9" style="7"/>
  </cols>
  <sheetData>
    <row r="1" spans="1:7" ht="21">
      <c r="A1" s="102"/>
      <c r="B1" s="8"/>
      <c r="C1" s="8"/>
      <c r="D1" s="8"/>
      <c r="E1" s="8"/>
      <c r="F1" s="9" t="s">
        <v>213</v>
      </c>
      <c r="G1" s="8"/>
    </row>
    <row r="2" spans="1:7" ht="14">
      <c r="A2" s="270" t="s">
        <v>215</v>
      </c>
      <c r="B2" s="270"/>
      <c r="C2" s="270"/>
      <c r="D2" s="270"/>
      <c r="E2" s="270"/>
      <c r="F2" s="270"/>
      <c r="G2" s="8"/>
    </row>
    <row r="3" spans="1:7" ht="14">
      <c r="A3" s="8"/>
      <c r="B3" s="25"/>
      <c r="C3" s="25"/>
      <c r="D3" s="25"/>
      <c r="E3" s="25"/>
      <c r="F3" s="8"/>
      <c r="G3" s="8"/>
    </row>
    <row r="4" spans="1:7" ht="14">
      <c r="A4" s="8"/>
      <c r="B4" s="269" t="s">
        <v>400</v>
      </c>
      <c r="C4" s="269"/>
      <c r="D4" s="269"/>
      <c r="E4" s="269"/>
      <c r="F4" s="8"/>
      <c r="G4" s="8"/>
    </row>
    <row r="5" spans="1:7">
      <c r="A5" s="8"/>
      <c r="B5" s="8"/>
      <c r="C5" s="8"/>
      <c r="D5" s="8"/>
      <c r="E5" s="8"/>
      <c r="F5" s="9" t="s">
        <v>104</v>
      </c>
      <c r="G5" s="8"/>
    </row>
    <row r="6" spans="1:7" ht="20.149999999999999" customHeight="1">
      <c r="A6" s="26"/>
      <c r="B6" s="27" t="s">
        <v>0</v>
      </c>
      <c r="C6" s="27" t="s">
        <v>1</v>
      </c>
      <c r="D6" s="27" t="s">
        <v>2</v>
      </c>
      <c r="E6" s="27" t="s">
        <v>3</v>
      </c>
      <c r="F6" s="27" t="s">
        <v>4</v>
      </c>
      <c r="G6" s="8"/>
    </row>
    <row r="7" spans="1:7" ht="20.149999999999999" customHeight="1">
      <c r="A7" s="28"/>
      <c r="B7" s="29" t="s">
        <v>46</v>
      </c>
      <c r="C7" s="30"/>
      <c r="D7" s="30"/>
      <c r="E7" s="30"/>
      <c r="F7" s="31"/>
      <c r="G7" s="8"/>
    </row>
    <row r="8" spans="1:7" ht="20.149999999999999" customHeight="1">
      <c r="A8" s="20">
        <v>1</v>
      </c>
      <c r="B8" s="32" t="s">
        <v>48</v>
      </c>
      <c r="C8" s="24">
        <v>247500</v>
      </c>
      <c r="D8" s="24">
        <v>150000</v>
      </c>
      <c r="E8" s="24">
        <v>17528</v>
      </c>
      <c r="F8" s="16"/>
      <c r="G8" s="8"/>
    </row>
    <row r="9" spans="1:7" ht="20.149999999999999" customHeight="1">
      <c r="A9" s="20">
        <v>2</v>
      </c>
      <c r="B9" s="32" t="s">
        <v>50</v>
      </c>
      <c r="C9" s="24">
        <f>IFERROR(VLOOKUP(B9,'収益・費用明細書(様式3)'!$D$6:$G$13,4,FALSE),0)</f>
        <v>0</v>
      </c>
      <c r="D9" s="24">
        <v>0</v>
      </c>
      <c r="E9" s="24">
        <v>0</v>
      </c>
      <c r="F9" s="16"/>
      <c r="G9" s="8"/>
    </row>
    <row r="10" spans="1:7" ht="20.149999999999999" customHeight="1">
      <c r="A10" s="20">
        <v>3</v>
      </c>
      <c r="B10" s="32" t="s">
        <v>49</v>
      </c>
      <c r="C10" s="24">
        <f>IFERROR(VLOOKUP(B10,'収益・費用明細書(様式3)'!$D$6:$G$13,4,FALSE),0)</f>
        <v>0</v>
      </c>
      <c r="D10" s="24">
        <v>0</v>
      </c>
      <c r="E10" s="24">
        <v>0</v>
      </c>
      <c r="F10" s="16"/>
      <c r="G10" s="8"/>
    </row>
    <row r="11" spans="1:7" ht="20.149999999999999" customHeight="1">
      <c r="A11" s="20">
        <v>4</v>
      </c>
      <c r="B11" s="32" t="s">
        <v>51</v>
      </c>
      <c r="C11" s="24">
        <f>IFERROR(VLOOKUP(B11,'収益・費用明細書(様式3)'!$D$6:$G$13,4,FALSE),0)</f>
        <v>0</v>
      </c>
      <c r="D11" s="24">
        <v>0</v>
      </c>
      <c r="E11" s="24">
        <v>0</v>
      </c>
      <c r="F11" s="16"/>
      <c r="G11" s="8"/>
    </row>
    <row r="12" spans="1:7" ht="20.149999999999999" customHeight="1">
      <c r="A12" s="20">
        <v>5</v>
      </c>
      <c r="B12" s="32" t="s">
        <v>52</v>
      </c>
      <c r="C12" s="24">
        <f>IFERROR(VLOOKUP(B12,'収益・費用明細書(様式3)'!$D$6:$G$13,4,FALSE),0)</f>
        <v>0</v>
      </c>
      <c r="D12" s="24">
        <v>0</v>
      </c>
      <c r="E12" s="24">
        <v>0</v>
      </c>
      <c r="F12" s="16"/>
      <c r="G12" s="8"/>
    </row>
    <row r="13" spans="1:7" ht="20.149999999999999" customHeight="1">
      <c r="A13" s="20">
        <v>6</v>
      </c>
      <c r="B13" s="32" t="s">
        <v>54</v>
      </c>
      <c r="C13" s="24">
        <f>IFERROR(VLOOKUP(B13,'収益・費用明細書(様式3)'!$D$6:$G$13,4,FALSE),0)</f>
        <v>0</v>
      </c>
      <c r="D13" s="24">
        <v>0</v>
      </c>
      <c r="E13" s="24">
        <v>0</v>
      </c>
      <c r="F13" s="16"/>
      <c r="G13" s="8"/>
    </row>
    <row r="14" spans="1:7" ht="20.149999999999999" customHeight="1">
      <c r="A14" s="20">
        <v>7</v>
      </c>
      <c r="B14" s="32" t="s">
        <v>58</v>
      </c>
      <c r="C14" s="24">
        <v>200000</v>
      </c>
      <c r="D14" s="24">
        <v>200000</v>
      </c>
      <c r="E14" s="24">
        <v>200000</v>
      </c>
      <c r="F14" s="16"/>
      <c r="G14" s="8"/>
    </row>
    <row r="15" spans="1:7" ht="20.149999999999999" customHeight="1">
      <c r="A15" s="45">
        <v>8</v>
      </c>
      <c r="B15" s="46" t="s">
        <v>55</v>
      </c>
      <c r="C15" s="24">
        <f>IFERROR(VLOOKUP(B15,'収益・費用明細書(様式3)'!$D$6:$G$13,4,FALSE),0)</f>
        <v>0</v>
      </c>
      <c r="D15" s="47">
        <v>0</v>
      </c>
      <c r="E15" s="47">
        <v>0</v>
      </c>
      <c r="F15" s="48"/>
      <c r="G15" s="8"/>
    </row>
    <row r="16" spans="1:7" ht="20.149999999999999" customHeight="1">
      <c r="A16" s="33"/>
      <c r="B16" s="34" t="s">
        <v>59</v>
      </c>
      <c r="C16" s="35">
        <f>SUM(C8:C15)</f>
        <v>447500</v>
      </c>
      <c r="D16" s="35">
        <f>SUM(D8:D15)</f>
        <v>350000</v>
      </c>
      <c r="E16" s="35">
        <v>0</v>
      </c>
      <c r="F16" s="13"/>
      <c r="G16" s="8"/>
    </row>
    <row r="17" spans="1:7" ht="20.149999999999999" customHeight="1">
      <c r="A17" s="10"/>
      <c r="B17" s="29" t="s">
        <v>47</v>
      </c>
      <c r="C17" s="23"/>
      <c r="D17" s="23"/>
      <c r="E17" s="23"/>
      <c r="F17" s="31"/>
      <c r="G17" s="8"/>
    </row>
    <row r="18" spans="1:7" ht="20.149999999999999" customHeight="1">
      <c r="A18" s="20">
        <v>1</v>
      </c>
      <c r="B18" s="32" t="s">
        <v>5</v>
      </c>
      <c r="C18" s="24">
        <v>19800</v>
      </c>
      <c r="D18" s="24">
        <v>307500</v>
      </c>
      <c r="E18" s="24">
        <v>188400</v>
      </c>
      <c r="F18" s="16"/>
      <c r="G18" s="8"/>
    </row>
    <row r="19" spans="1:7" ht="20.149999999999999" customHeight="1">
      <c r="A19" s="20">
        <v>2</v>
      </c>
      <c r="B19" s="32" t="s">
        <v>92</v>
      </c>
      <c r="C19" s="24">
        <v>426768</v>
      </c>
      <c r="D19" s="24">
        <v>1480</v>
      </c>
      <c r="E19" s="24">
        <v>29128</v>
      </c>
      <c r="F19" s="16"/>
      <c r="G19" s="8"/>
    </row>
    <row r="20" spans="1:7" ht="20.149999999999999" customHeight="1">
      <c r="A20" s="20">
        <v>3</v>
      </c>
      <c r="B20" s="32" t="s">
        <v>6</v>
      </c>
      <c r="C20" s="24">
        <f t="array" ref="C20">IFERROR(INDEX('収益・費用明細書(様式3)'!$D$1:$G$2989,MATCH('収支予算書(様式2)'!B20&amp;"　小　　　　計",'収益・費用明細書(様式3)'!$D$1:$D$2989&amp;'収益・費用明細書(様式3)'!$F$1:$F$2989,0),4),0)</f>
        <v>0</v>
      </c>
      <c r="D20" s="24">
        <v>0</v>
      </c>
      <c r="E20" s="24">
        <v>0</v>
      </c>
      <c r="F20" s="16"/>
      <c r="G20" s="8"/>
    </row>
    <row r="21" spans="1:7" ht="20.149999999999999" customHeight="1">
      <c r="A21" s="20">
        <v>4</v>
      </c>
      <c r="B21" s="32" t="s">
        <v>7</v>
      </c>
      <c r="C21" s="24">
        <f t="array" ref="C21">IFERROR(INDEX('収益・費用明細書(様式3)'!$D$1:$G$2989,MATCH('収支予算書(様式2)'!B21&amp;"　小　　　　計",'収益・費用明細書(様式3)'!$D$1:$D$2989&amp;'収益・費用明細書(様式3)'!$F$1:$F$2989,0),4),0)</f>
        <v>0</v>
      </c>
      <c r="D21" s="24">
        <v>0</v>
      </c>
      <c r="E21" s="24">
        <v>0</v>
      </c>
      <c r="F21" s="16"/>
      <c r="G21" s="8"/>
    </row>
    <row r="22" spans="1:7" ht="20.149999999999999" customHeight="1">
      <c r="A22" s="20">
        <v>5</v>
      </c>
      <c r="B22" s="32" t="s">
        <v>8</v>
      </c>
      <c r="C22" s="24">
        <f t="array" ref="C22">IFERROR(INDEX('収益・費用明細書(様式3)'!$D$1:$G$2989,MATCH('収支予算書(様式2)'!B22&amp;"　小　　　　計",'収益・費用明細書(様式3)'!$D$1:$D$2989&amp;'収益・費用明細書(様式3)'!$F$1:$F$2989,0),4),0)</f>
        <v>0</v>
      </c>
      <c r="D22" s="24">
        <v>0</v>
      </c>
      <c r="E22" s="24">
        <v>0</v>
      </c>
      <c r="F22" s="16"/>
      <c r="G22" s="8"/>
    </row>
    <row r="23" spans="1:7" ht="20.149999999999999" customHeight="1">
      <c r="A23" s="45">
        <v>6</v>
      </c>
      <c r="B23" s="32" t="s">
        <v>9</v>
      </c>
      <c r="C23" s="24">
        <f t="array" ref="C23">IFERROR(INDEX('収益・費用明細書(様式3)'!$D$1:$G$2989,MATCH('収支予算書(様式2)'!B23&amp;"　小　　　　計",'収益・費用明細書(様式3)'!$D$1:$D$2989&amp;'収益・費用明細書(様式3)'!$F$1:$F$2989,0),4),0)</f>
        <v>0</v>
      </c>
      <c r="D23" s="24">
        <v>0</v>
      </c>
      <c r="E23" s="24">
        <v>0</v>
      </c>
      <c r="F23" s="16"/>
      <c r="G23" s="8"/>
    </row>
    <row r="24" spans="1:7" ht="20.149999999999999" customHeight="1">
      <c r="A24" s="45">
        <v>7</v>
      </c>
      <c r="B24" s="32" t="s">
        <v>10</v>
      </c>
      <c r="C24" s="24">
        <f t="array" ref="C24">IFERROR(INDEX('収益・費用明細書(様式3)'!$D$1:$G$2989,MATCH('収支予算書(様式2)'!B24&amp;"　小　　　　計",'収益・費用明細書(様式3)'!$D$1:$D$2989&amp;'収益・費用明細書(様式3)'!$F$1:$F$2989,0),4),0)</f>
        <v>0</v>
      </c>
      <c r="D24" s="24">
        <v>0</v>
      </c>
      <c r="E24" s="24">
        <v>0</v>
      </c>
      <c r="F24" s="16"/>
      <c r="G24" s="8"/>
    </row>
    <row r="25" spans="1:7" ht="20.149999999999999" customHeight="1">
      <c r="A25" s="45">
        <v>8</v>
      </c>
      <c r="B25" s="46" t="s">
        <v>11</v>
      </c>
      <c r="C25" s="24">
        <f t="array" ref="C25">IFERROR(INDEX('収益・費用明細書(様式3)'!$D$1:$G$2989,MATCH('収支予算書(様式2)'!B25&amp;"　小　　　　計",'収益・費用明細書(様式3)'!$D$1:$D$2989&amp;'収益・費用明細書(様式3)'!$F$1:$F$2989,0),4),0)</f>
        <v>0</v>
      </c>
      <c r="D25" s="24">
        <v>0</v>
      </c>
      <c r="E25" s="24">
        <v>0</v>
      </c>
      <c r="F25" s="16"/>
      <c r="G25" s="8"/>
    </row>
    <row r="26" spans="1:7" ht="20.149999999999999" customHeight="1">
      <c r="A26" s="45">
        <v>9</v>
      </c>
      <c r="B26" s="32" t="s">
        <v>12</v>
      </c>
      <c r="C26" s="24">
        <f t="array" ref="C26">IFERROR(INDEX('収益・費用明細書(様式3)'!$D$1:$G$2989,MATCH('収支予算書(様式2)'!B26&amp;"　小　　　　計",'収益・費用明細書(様式3)'!$D$1:$D$2989&amp;'収益・費用明細書(様式3)'!$F$1:$F$2989,0),4),0)</f>
        <v>0</v>
      </c>
      <c r="D26" s="24">
        <v>0</v>
      </c>
      <c r="E26" s="24">
        <v>0</v>
      </c>
      <c r="F26" s="16"/>
      <c r="G26" s="8"/>
    </row>
    <row r="27" spans="1:7" ht="20.149999999999999" customHeight="1">
      <c r="A27" s="45">
        <v>10</v>
      </c>
      <c r="B27" s="32" t="s">
        <v>13</v>
      </c>
      <c r="C27" s="24" cm="1">
        <f t="array" ref="C27">IFERROR(INDEX('収益・費用明細書(様式3)'!$D$1:$G$2989,MATCH('収支予算書(様式2)'!B27&amp;"　小　　　　計",'収益・費用明細書(様式3)'!$D$1:$D$2989&amp;'収益・費用明細書(様式3)'!$F$1:$F$2989,0),4),0)</f>
        <v>0</v>
      </c>
      <c r="D27" s="24">
        <v>36000</v>
      </c>
      <c r="E27" s="24">
        <v>0</v>
      </c>
      <c r="F27" s="16"/>
      <c r="G27" s="8"/>
    </row>
    <row r="28" spans="1:7" ht="20.149999999999999" customHeight="1">
      <c r="A28" s="45">
        <v>11</v>
      </c>
      <c r="B28" s="32" t="s">
        <v>14</v>
      </c>
      <c r="C28" s="24">
        <f t="array" ref="C28">IFERROR(INDEX('収益・費用明細書(様式3)'!$D$1:$G$2989,MATCH('収支予算書(様式2)'!B28&amp;"　小　　　　計",'収益・費用明細書(様式3)'!$D$1:$D$2989&amp;'収益・費用明細書(様式3)'!$F$1:$F$2989,0),4),0)</f>
        <v>0</v>
      </c>
      <c r="D28" s="24">
        <v>2752</v>
      </c>
      <c r="E28" s="24">
        <v>0</v>
      </c>
      <c r="F28" s="16"/>
      <c r="G28" s="8"/>
    </row>
    <row r="29" spans="1:7" ht="20.149999999999999" customHeight="1">
      <c r="A29" s="45">
        <v>12</v>
      </c>
      <c r="B29" s="32" t="s">
        <v>15</v>
      </c>
      <c r="C29" s="24">
        <f t="array" ref="C29">IFERROR(INDEX('収益・費用明細書(様式3)'!$D$1:$G$2989,MATCH('収支予算書(様式2)'!B29&amp;"　小　　　　計",'収益・費用明細書(様式3)'!$D$1:$D$2989&amp;'収益・費用明細書(様式3)'!$F$1:$F$2989,0),4),0)</f>
        <v>0</v>
      </c>
      <c r="D29" s="24">
        <v>0</v>
      </c>
      <c r="E29" s="24">
        <v>0</v>
      </c>
      <c r="F29" s="16"/>
      <c r="G29" s="8"/>
    </row>
    <row r="30" spans="1:7" ht="20.149999999999999" customHeight="1">
      <c r="A30" s="45">
        <v>13</v>
      </c>
      <c r="B30" s="32" t="s">
        <v>16</v>
      </c>
      <c r="C30" s="24">
        <f t="array" ref="C30">IFERROR(INDEX('収益・費用明細書(様式3)'!$D$1:$G$2989,MATCH('収支予算書(様式2)'!B30&amp;"　小　　　　計",'収益・費用明細書(様式3)'!$D$1:$D$2989&amp;'収益・費用明細書(様式3)'!$F$1:$F$2989,0),4),0)</f>
        <v>0</v>
      </c>
      <c r="D30" s="24">
        <v>0</v>
      </c>
      <c r="E30" s="24">
        <v>0</v>
      </c>
      <c r="F30" s="16"/>
      <c r="G30" s="8"/>
    </row>
    <row r="31" spans="1:7" ht="20.149999999999999" customHeight="1">
      <c r="A31" s="45">
        <v>14</v>
      </c>
      <c r="B31" s="32" t="s">
        <v>17</v>
      </c>
      <c r="C31" s="24">
        <f t="array" ref="C31">IFERROR(INDEX('収益・費用明細書(様式3)'!$D$1:$G$2989,MATCH('収支予算書(様式2)'!B31&amp;"　小　　　　計",'収益・費用明細書(様式3)'!$D$1:$D$2989&amp;'収益・費用明細書(様式3)'!$F$1:$F$2989,0),4),0)</f>
        <v>932</v>
      </c>
      <c r="D31" s="24">
        <v>2268</v>
      </c>
      <c r="E31" s="24">
        <v>0</v>
      </c>
      <c r="F31" s="183">
        <f>ROUNDDOWN(IFERROR(C31/C32, ""),4)</f>
        <v>2E-3</v>
      </c>
      <c r="G31" s="8"/>
    </row>
    <row r="32" spans="1:7" ht="20.149999999999999" customHeight="1">
      <c r="A32" s="45"/>
      <c r="B32" s="32" t="s">
        <v>18</v>
      </c>
      <c r="C32" s="24">
        <f>SUM(C18:C31)</f>
        <v>447500</v>
      </c>
      <c r="D32" s="24">
        <f>SUM(D18:D31)</f>
        <v>350000</v>
      </c>
      <c r="E32" s="24">
        <f>SUM(E18:E31)</f>
        <v>217528</v>
      </c>
      <c r="F32" s="16"/>
      <c r="G32" s="8"/>
    </row>
    <row r="33" spans="1:7" ht="20.149999999999999" customHeight="1">
      <c r="A33" s="15"/>
      <c r="B33" s="32" t="s">
        <v>19</v>
      </c>
      <c r="C33" s="24">
        <f>C16-C32</f>
        <v>0</v>
      </c>
      <c r="D33" s="24">
        <f>D16-D32</f>
        <v>0</v>
      </c>
      <c r="E33" s="24">
        <f>E16-E32</f>
        <v>-217528</v>
      </c>
      <c r="F33" s="16"/>
      <c r="G33" s="8"/>
    </row>
    <row r="34" spans="1:7" ht="15" customHeight="1">
      <c r="A34" s="8"/>
      <c r="B34" s="36"/>
      <c r="C34" s="8"/>
      <c r="D34" s="8"/>
      <c r="E34" s="8"/>
      <c r="F34" s="8"/>
      <c r="G34" s="8"/>
    </row>
    <row r="35" spans="1:7" ht="15" customHeight="1">
      <c r="A35" s="8"/>
      <c r="B35" s="36"/>
      <c r="C35" s="8"/>
      <c r="D35" s="8"/>
      <c r="E35" s="8"/>
      <c r="F35" s="8"/>
      <c r="G35" s="8"/>
    </row>
    <row r="36" spans="1:7">
      <c r="A36" s="8"/>
      <c r="B36" s="8"/>
      <c r="C36" s="8"/>
      <c r="D36" s="8"/>
      <c r="E36" s="8"/>
      <c r="F36" s="8"/>
      <c r="G36" s="8"/>
    </row>
    <row r="37" spans="1:7">
      <c r="A37" s="8"/>
      <c r="B37" s="8"/>
      <c r="C37" s="8"/>
      <c r="D37" s="8"/>
      <c r="E37" s="8"/>
      <c r="F37" s="8"/>
      <c r="G37" s="8"/>
    </row>
    <row r="38" spans="1:7">
      <c r="A38" s="8"/>
      <c r="B38" s="8"/>
      <c r="C38" s="8"/>
      <c r="D38" s="8"/>
      <c r="E38" s="8"/>
      <c r="F38" s="8"/>
      <c r="G38" s="8"/>
    </row>
    <row r="39" spans="1:7">
      <c r="A39" s="8"/>
      <c r="B39" s="8"/>
      <c r="C39" s="8"/>
      <c r="D39" s="8"/>
      <c r="E39" s="8"/>
      <c r="F39" s="8"/>
      <c r="G39" s="8"/>
    </row>
  </sheetData>
  <mergeCells count="2">
    <mergeCell ref="B4:E4"/>
    <mergeCell ref="A2:F2"/>
  </mergeCells>
  <phoneticPr fontId="4"/>
  <printOptions horizontalCentered="1"/>
  <pageMargins left="0.35433070866141736" right="0.51181102362204722" top="0.98425196850393704" bottom="0.98425196850393704"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I30"/>
  <sheetViews>
    <sheetView view="pageBreakPreview" zoomScaleNormal="100" zoomScaleSheetLayoutView="100" workbookViewId="0">
      <selection activeCell="J20" sqref="J20"/>
    </sheetView>
  </sheetViews>
  <sheetFormatPr defaultColWidth="9" defaultRowHeight="13"/>
  <cols>
    <col min="1" max="1" width="1.81640625" style="7" customWidth="1"/>
    <col min="2" max="2" width="3.81640625" style="7" customWidth="1"/>
    <col min="3" max="3" width="1.81640625" style="7" customWidth="1"/>
    <col min="4" max="4" width="18.81640625" style="7" customWidth="1"/>
    <col min="5" max="5" width="11.81640625" style="7" customWidth="1"/>
    <col min="6" max="6" width="24.81640625" style="7" customWidth="1"/>
    <col min="7" max="7" width="20.81640625" style="7" customWidth="1"/>
    <col min="8" max="8" width="5.08984375" style="7" customWidth="1"/>
    <col min="9" max="9" width="4.08984375" style="7" customWidth="1"/>
    <col min="10" max="16384" width="9" style="7"/>
  </cols>
  <sheetData>
    <row r="1" spans="1:9" ht="21">
      <c r="A1" s="102"/>
      <c r="B1" s="8"/>
      <c r="C1" s="8"/>
      <c r="D1" s="276" t="s">
        <v>147</v>
      </c>
      <c r="E1" s="276"/>
      <c r="F1" s="276"/>
      <c r="G1" s="276"/>
      <c r="H1" s="276"/>
      <c r="I1" s="8"/>
    </row>
    <row r="2" spans="1:9">
      <c r="A2" s="8"/>
      <c r="B2" s="278" t="s">
        <v>400</v>
      </c>
      <c r="C2" s="278"/>
      <c r="D2" s="278"/>
      <c r="E2" s="278"/>
      <c r="F2" s="278"/>
      <c r="G2" s="278"/>
      <c r="H2" s="9"/>
      <c r="I2" s="8"/>
    </row>
    <row r="3" spans="1:9">
      <c r="A3" s="8"/>
      <c r="B3" s="8"/>
      <c r="C3" s="8"/>
      <c r="D3" s="9"/>
      <c r="E3" s="9"/>
      <c r="F3" s="9"/>
      <c r="G3" s="9"/>
      <c r="H3" s="9"/>
      <c r="I3" s="8"/>
    </row>
    <row r="4" spans="1:9">
      <c r="A4" s="277" t="s">
        <v>56</v>
      </c>
      <c r="B4" s="277"/>
      <c r="C4" s="277"/>
      <c r="D4" s="277"/>
      <c r="E4" s="22"/>
      <c r="F4" s="8"/>
      <c r="G4" s="8"/>
      <c r="H4" s="9" t="s">
        <v>20</v>
      </c>
      <c r="I4" s="8"/>
    </row>
    <row r="5" spans="1:9" ht="30" customHeight="1">
      <c r="A5" s="271" t="s">
        <v>21</v>
      </c>
      <c r="B5" s="272"/>
      <c r="C5" s="272"/>
      <c r="D5" s="273"/>
      <c r="E5" s="279" t="s">
        <v>22</v>
      </c>
      <c r="F5" s="273"/>
      <c r="G5" s="11" t="s">
        <v>23</v>
      </c>
      <c r="H5" s="11" t="s">
        <v>369</v>
      </c>
      <c r="I5" s="8"/>
    </row>
    <row r="6" spans="1:9" ht="30" customHeight="1">
      <c r="A6" s="12" t="s">
        <v>24</v>
      </c>
      <c r="B6" s="19">
        <v>7</v>
      </c>
      <c r="C6" s="21" t="s">
        <v>90</v>
      </c>
      <c r="D6" s="16" t="str">
        <f>IF(B6="","括弧内に様式2の項目番号を入れてください",VLOOKUP(B6,'収支予算書(様式2)'!$A$8:$B$15,2,FALSE))</f>
        <v>事　業　繰　入　金</v>
      </c>
      <c r="E6" s="274"/>
      <c r="F6" s="275"/>
      <c r="G6" s="37">
        <v>200000</v>
      </c>
      <c r="H6" s="16"/>
      <c r="I6" s="8"/>
    </row>
    <row r="7" spans="1:9" ht="30" customHeight="1">
      <c r="A7" s="12" t="s">
        <v>24</v>
      </c>
      <c r="B7" s="19">
        <v>1</v>
      </c>
      <c r="C7" s="21" t="s">
        <v>90</v>
      </c>
      <c r="D7" s="16" t="str">
        <f>IF(B7="","括弧内に様式2の項目番号を入れてください",VLOOKUP(B7,'収支予算書(様式2)'!$A$8:$B$15,2,FALSE))</f>
        <v>登 録 料 収 益</v>
      </c>
      <c r="E7" s="274" t="s">
        <v>413</v>
      </c>
      <c r="F7" s="275"/>
      <c r="G7" s="37">
        <v>247500</v>
      </c>
      <c r="H7" s="16"/>
      <c r="I7" s="8"/>
    </row>
    <row r="8" spans="1:9" ht="30" customHeight="1">
      <c r="A8" s="271" t="s">
        <v>25</v>
      </c>
      <c r="B8" s="272"/>
      <c r="C8" s="272"/>
      <c r="D8" s="272"/>
      <c r="E8" s="272"/>
      <c r="F8" s="273"/>
      <c r="G8" s="37">
        <f>SUM(G6:G7)</f>
        <v>447500</v>
      </c>
      <c r="H8" s="16"/>
      <c r="I8" s="8"/>
    </row>
    <row r="9" spans="1:9" ht="13.5" customHeight="1">
      <c r="A9" s="8"/>
      <c r="B9" s="8"/>
      <c r="C9" s="8"/>
      <c r="D9" s="8"/>
      <c r="E9" s="8"/>
      <c r="F9" s="8"/>
      <c r="G9" s="8"/>
      <c r="H9" s="8"/>
      <c r="I9" s="8"/>
    </row>
    <row r="10" spans="1:9" ht="13.5" customHeight="1">
      <c r="A10" s="8"/>
      <c r="B10" s="8"/>
      <c r="C10" s="8"/>
      <c r="D10" s="8"/>
      <c r="E10" s="8"/>
      <c r="F10" s="8"/>
      <c r="G10" s="8"/>
      <c r="H10" s="8"/>
      <c r="I10" s="8"/>
    </row>
    <row r="11" spans="1:9" ht="13.5" customHeight="1">
      <c r="A11" s="8"/>
      <c r="B11" s="8"/>
      <c r="C11" s="8"/>
      <c r="D11" s="276"/>
      <c r="E11" s="276"/>
      <c r="F11" s="276"/>
      <c r="G11" s="276"/>
      <c r="H11" s="276"/>
      <c r="I11" s="8"/>
    </row>
    <row r="12" spans="1:9" ht="19.5" customHeight="1">
      <c r="A12" s="277" t="s">
        <v>57</v>
      </c>
      <c r="B12" s="277"/>
      <c r="C12" s="277"/>
      <c r="D12" s="277"/>
      <c r="E12" s="8"/>
      <c r="F12" s="8"/>
      <c r="G12" s="8"/>
      <c r="H12" s="9" t="s">
        <v>20</v>
      </c>
      <c r="I12" s="8"/>
    </row>
    <row r="13" spans="1:9" ht="30" customHeight="1">
      <c r="A13" s="271" t="s">
        <v>21</v>
      </c>
      <c r="B13" s="272"/>
      <c r="C13" s="272"/>
      <c r="D13" s="273"/>
      <c r="E13" s="11" t="s">
        <v>26</v>
      </c>
      <c r="F13" s="11" t="s">
        <v>27</v>
      </c>
      <c r="G13" s="11" t="s">
        <v>23</v>
      </c>
      <c r="H13" s="11" t="s">
        <v>368</v>
      </c>
      <c r="I13" s="8"/>
    </row>
    <row r="14" spans="1:9" ht="30" customHeight="1">
      <c r="A14" s="38" t="s">
        <v>24</v>
      </c>
      <c r="B14" s="22">
        <v>1</v>
      </c>
      <c r="C14" s="8" t="s">
        <v>90</v>
      </c>
      <c r="D14" s="13" t="str">
        <f>IF(B14="","括弧内に様式2の項目番号を入れてください",VLOOKUP(B14,'収支予算書(様式2)'!$A$18:$B$31,2,FALSE))</f>
        <v>会場設営費</v>
      </c>
      <c r="E14" s="16" t="s">
        <v>258</v>
      </c>
      <c r="F14" s="216" t="s">
        <v>409</v>
      </c>
      <c r="G14" s="24">
        <v>19800</v>
      </c>
      <c r="H14" s="217">
        <v>1</v>
      </c>
      <c r="I14" s="8"/>
    </row>
    <row r="15" spans="1:9" ht="30" customHeight="1">
      <c r="A15" s="15"/>
      <c r="B15" s="21"/>
      <c r="C15" s="21"/>
      <c r="D15" s="194" t="str">
        <f>D14</f>
        <v>会場設営費</v>
      </c>
      <c r="E15" s="21"/>
      <c r="F15" s="31" t="s">
        <v>28</v>
      </c>
      <c r="G15" s="39">
        <f>SUM(G14:G14)</f>
        <v>19800</v>
      </c>
      <c r="H15" s="16"/>
      <c r="I15" s="8"/>
    </row>
    <row r="16" spans="1:9" ht="30" customHeight="1">
      <c r="A16" s="212" t="s">
        <v>24</v>
      </c>
      <c r="B16" s="213">
        <v>2</v>
      </c>
      <c r="C16" s="214" t="s">
        <v>90</v>
      </c>
      <c r="D16" s="215" t="str">
        <f>IF(B16="","括弧内に様式2の項目番号を入れてください",VLOOKUP(B16,'収支予算書(様式2)'!$A$18:$B$31,2,FALSE))</f>
        <v>企画・演出費</v>
      </c>
      <c r="E16" s="16" t="s">
        <v>263</v>
      </c>
      <c r="F16" s="216" t="s">
        <v>412</v>
      </c>
      <c r="G16" s="24">
        <v>382500</v>
      </c>
      <c r="H16" s="16">
        <v>2</v>
      </c>
      <c r="I16" s="8"/>
    </row>
    <row r="17" spans="1:9" ht="30" customHeight="1">
      <c r="A17" s="14"/>
      <c r="B17" s="8"/>
      <c r="C17" s="8"/>
      <c r="D17" s="193" t="str">
        <f>D16</f>
        <v>企画・演出費</v>
      </c>
      <c r="E17" s="16" t="s">
        <v>263</v>
      </c>
      <c r="F17" s="16" t="s">
        <v>410</v>
      </c>
      <c r="G17" s="24">
        <v>16000</v>
      </c>
      <c r="H17" s="16">
        <v>2</v>
      </c>
      <c r="I17" s="8"/>
    </row>
    <row r="18" spans="1:9" ht="30" customHeight="1">
      <c r="A18" s="14"/>
      <c r="B18" s="8"/>
      <c r="C18" s="8"/>
      <c r="D18" s="193" t="str">
        <f>D16</f>
        <v>企画・演出費</v>
      </c>
      <c r="E18" s="16" t="s">
        <v>263</v>
      </c>
      <c r="F18" s="16" t="s">
        <v>411</v>
      </c>
      <c r="G18" s="24">
        <v>13000</v>
      </c>
      <c r="H18" s="16">
        <v>2</v>
      </c>
      <c r="I18" s="8"/>
    </row>
    <row r="19" spans="1:9" ht="30" customHeight="1">
      <c r="A19" s="14"/>
      <c r="B19" s="8"/>
      <c r="C19" s="8"/>
      <c r="D19" s="193"/>
      <c r="E19" s="16" t="s">
        <v>263</v>
      </c>
      <c r="F19" s="299" t="s">
        <v>414</v>
      </c>
      <c r="G19" s="24">
        <v>15268</v>
      </c>
      <c r="H19" s="217">
        <v>3</v>
      </c>
      <c r="I19" s="8"/>
    </row>
    <row r="20" spans="1:9" ht="30" customHeight="1">
      <c r="A20" s="15"/>
      <c r="B20" s="21"/>
      <c r="C20" s="21"/>
      <c r="D20" s="194" t="str">
        <f>D16</f>
        <v>企画・演出費</v>
      </c>
      <c r="E20" s="21"/>
      <c r="F20" s="16" t="s">
        <v>29</v>
      </c>
      <c r="G20" s="24">
        <f>SUM(G16:G19)</f>
        <v>426768</v>
      </c>
      <c r="H20" s="16"/>
      <c r="I20" s="8"/>
    </row>
    <row r="21" spans="1:9" ht="30" customHeight="1">
      <c r="A21" s="38" t="s">
        <v>24</v>
      </c>
      <c r="B21" s="22">
        <v>14</v>
      </c>
      <c r="C21" s="8" t="s">
        <v>90</v>
      </c>
      <c r="D21" s="13" t="str">
        <f>IF(B21="","括弧内に様式2の項目番号を入れてください",VLOOKUP(B21,'収支予算書(様式2)'!$A$18:$B$31,2,FALSE))</f>
        <v>予備費</v>
      </c>
      <c r="E21" s="16"/>
      <c r="F21" s="183">
        <f>ROUNDDOWN(IFERROR(G21/G23, ""),4)</f>
        <v>2E-3</v>
      </c>
      <c r="G21" s="24">
        <v>932</v>
      </c>
      <c r="H21" s="16"/>
      <c r="I21" s="8"/>
    </row>
    <row r="22" spans="1:9" ht="30" customHeight="1">
      <c r="A22" s="15"/>
      <c r="B22" s="21"/>
      <c r="C22" s="21"/>
      <c r="D22" s="194" t="str">
        <f>D21</f>
        <v>予備費</v>
      </c>
      <c r="E22" s="21"/>
      <c r="F22" s="16" t="s">
        <v>28</v>
      </c>
      <c r="G22" s="24">
        <f>SUM(G21:G21)</f>
        <v>932</v>
      </c>
      <c r="H22" s="16"/>
      <c r="I22" s="8"/>
    </row>
    <row r="23" spans="1:9" ht="30" customHeight="1">
      <c r="A23" s="15"/>
      <c r="B23" s="21"/>
      <c r="C23" s="21"/>
      <c r="D23" s="21"/>
      <c r="E23" s="21"/>
      <c r="F23" s="16" t="s">
        <v>30</v>
      </c>
      <c r="G23" s="24">
        <f>SUM(G22,J22,G20,G15)</f>
        <v>447500</v>
      </c>
      <c r="H23" s="16"/>
      <c r="I23" s="8"/>
    </row>
    <row r="24" spans="1:9" ht="19.5" customHeight="1">
      <c r="A24" s="8"/>
      <c r="B24" s="8"/>
      <c r="C24" s="8"/>
      <c r="D24" s="8"/>
      <c r="E24" s="8"/>
      <c r="F24" s="8"/>
      <c r="G24" s="8"/>
      <c r="H24" s="8"/>
      <c r="I24" s="8"/>
    </row>
    <row r="25" spans="1:9" ht="19.5" customHeight="1">
      <c r="A25" s="8"/>
      <c r="B25" s="8"/>
      <c r="C25" s="8"/>
      <c r="D25" s="8"/>
      <c r="E25" s="8"/>
      <c r="F25" s="8"/>
      <c r="G25" s="8"/>
      <c r="H25" s="8"/>
      <c r="I25" s="8"/>
    </row>
    <row r="26" spans="1:9" ht="19.5" customHeight="1">
      <c r="A26" s="8"/>
      <c r="B26" s="8"/>
      <c r="C26" s="8"/>
      <c r="D26" s="8"/>
      <c r="E26" s="8"/>
      <c r="F26" s="8"/>
      <c r="G26" s="8"/>
      <c r="H26" s="8"/>
      <c r="I26" s="8"/>
    </row>
    <row r="27" spans="1:9" ht="19.5" customHeight="1">
      <c r="A27" s="8"/>
      <c r="B27" s="8"/>
      <c r="C27" s="8"/>
      <c r="D27" s="8"/>
      <c r="E27" s="8"/>
      <c r="F27" s="8"/>
      <c r="G27" s="8"/>
      <c r="H27" s="8"/>
      <c r="I27" s="8"/>
    </row>
    <row r="28" spans="1:9" ht="19.5" customHeight="1">
      <c r="A28" s="8"/>
      <c r="B28" s="8"/>
      <c r="C28" s="8"/>
      <c r="D28" s="8"/>
      <c r="E28" s="8"/>
      <c r="F28" s="8"/>
      <c r="G28" s="8"/>
      <c r="H28" s="8"/>
      <c r="I28" s="8"/>
    </row>
    <row r="29" spans="1:9" ht="19.5" customHeight="1">
      <c r="A29" s="8"/>
      <c r="B29" s="8"/>
      <c r="C29" s="8"/>
      <c r="D29" s="8"/>
      <c r="E29" s="8"/>
      <c r="F29" s="8"/>
      <c r="G29" s="8"/>
      <c r="H29" s="8"/>
      <c r="I29" s="8"/>
    </row>
    <row r="30" spans="1:9" ht="19.5" customHeight="1">
      <c r="A30" s="8"/>
      <c r="B30" s="8"/>
      <c r="C30" s="8"/>
      <c r="D30" s="8"/>
      <c r="E30" s="8"/>
      <c r="F30" s="8"/>
      <c r="G30" s="8"/>
      <c r="H30" s="8"/>
      <c r="I30" s="8"/>
    </row>
  </sheetData>
  <mergeCells count="11">
    <mergeCell ref="B2:G2"/>
    <mergeCell ref="D1:H1"/>
    <mergeCell ref="A4:D4"/>
    <mergeCell ref="A5:D5"/>
    <mergeCell ref="E5:F5"/>
    <mergeCell ref="A13:D13"/>
    <mergeCell ref="E6:F6"/>
    <mergeCell ref="E7:F7"/>
    <mergeCell ref="A8:F8"/>
    <mergeCell ref="D11:H11"/>
    <mergeCell ref="A12:D12"/>
  </mergeCells>
  <phoneticPr fontId="4"/>
  <dataValidations count="3">
    <dataValidation type="list" allowBlank="1" showInputMessage="1" showErrorMessage="1" sqref="B21 B16 B14" xr:uid="{00000000-0002-0000-0400-000000000000}">
      <formula1>"1,2,3,4,5,6,7,8,9,10,11,12,13,14"</formula1>
    </dataValidation>
    <dataValidation type="list" allowBlank="1" showInputMessage="1" showErrorMessage="1" sqref="B6:B7" xr:uid="{00000000-0002-0000-0400-000001000000}">
      <formula1>"1,2,3,4,5,6,7,8"</formula1>
    </dataValidation>
    <dataValidation type="list" allowBlank="1" showInputMessage="1" showErrorMessage="1" sqref="E14 E21 E16:E19" xr:uid="{00000000-0002-0000-0400-000002000000}">
      <formula1>INDIRECT($D14)</formula1>
    </dataValidation>
  </dataValidations>
  <hyperlinks>
    <hyperlink ref="H14" r:id="rId1" display="..\siryoh\mitumori\スカイミュージアムツアー予約表.pdf" xr:uid="{7CDC3C62-D60E-4B1A-86FA-13FE856FDCFC}"/>
    <hyperlink ref="H19" r:id="rId2" display="../siryoh/mitumori/景品第代.pdf" xr:uid="{8BE6112E-949A-4048-B467-864E1F282DE9}"/>
  </hyperlinks>
  <printOptions horizontalCentered="1"/>
  <pageMargins left="0.78740157480314965" right="0.78740157480314965" top="0.98425196850393704" bottom="0.55118110236220474" header="0.51181102362204722" footer="0.51181102362204722"/>
  <pageSetup paperSize="9" scale="98"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8"/>
  <sheetViews>
    <sheetView view="pageBreakPreview" topLeftCell="A7" zoomScaleNormal="100" zoomScaleSheetLayoutView="100" workbookViewId="0">
      <selection activeCell="F14" sqref="F14"/>
    </sheetView>
  </sheetViews>
  <sheetFormatPr defaultColWidth="9" defaultRowHeight="13"/>
  <cols>
    <col min="1" max="1" width="6.453125" style="95" customWidth="1"/>
    <col min="2" max="2" width="27.81640625" style="95" bestFit="1" customWidth="1"/>
    <col min="3" max="3" width="20.81640625" style="95" customWidth="1"/>
    <col min="4" max="4" width="14.81640625" style="95" customWidth="1"/>
    <col min="5" max="5" width="18.90625" style="95" bestFit="1" customWidth="1"/>
    <col min="6" max="6" width="6.453125" style="95" customWidth="1"/>
    <col min="7" max="7" width="22.81640625" style="95" customWidth="1"/>
    <col min="8" max="8" width="13.81640625" style="95" customWidth="1"/>
    <col min="9" max="16384" width="9" style="95"/>
  </cols>
  <sheetData>
    <row r="1" spans="1:8" ht="21">
      <c r="A1" s="128"/>
      <c r="B1" s="129"/>
      <c r="C1" s="129"/>
      <c r="D1" s="129"/>
      <c r="E1" s="129"/>
      <c r="F1" s="129"/>
      <c r="G1" s="129"/>
      <c r="H1" s="129" t="s">
        <v>214</v>
      </c>
    </row>
    <row r="2" spans="1:8" ht="16.5">
      <c r="A2" s="281" t="s">
        <v>397</v>
      </c>
      <c r="B2" s="281"/>
      <c r="C2" s="281"/>
      <c r="D2" s="281"/>
      <c r="E2" s="281"/>
      <c r="F2" s="281"/>
      <c r="G2" s="281"/>
      <c r="H2" s="281"/>
    </row>
    <row r="3" spans="1:8" s="142" customFormat="1" ht="13.5" customHeight="1">
      <c r="A3" s="282" t="s">
        <v>401</v>
      </c>
      <c r="B3" s="282"/>
      <c r="C3" s="282"/>
      <c r="D3" s="282"/>
      <c r="E3" s="282"/>
      <c r="F3" s="282"/>
      <c r="G3" s="282"/>
      <c r="H3" s="282"/>
    </row>
    <row r="4" spans="1:8">
      <c r="A4" s="129"/>
      <c r="B4" s="129"/>
      <c r="C4" s="129"/>
      <c r="D4" s="129"/>
      <c r="E4" s="129"/>
      <c r="F4" s="129"/>
      <c r="G4" s="129"/>
      <c r="H4" s="129"/>
    </row>
    <row r="5" spans="1:8">
      <c r="A5" s="285" t="s">
        <v>201</v>
      </c>
      <c r="B5" s="286"/>
      <c r="C5" s="286"/>
      <c r="D5" s="286"/>
      <c r="E5" s="287"/>
      <c r="F5" s="288" t="s">
        <v>31</v>
      </c>
      <c r="G5" s="286"/>
      <c r="H5" s="289"/>
    </row>
    <row r="6" spans="1:8" ht="21.75" customHeight="1" thickBot="1">
      <c r="A6" s="197" t="str">
        <f>IF(A2="見積企業一覧表","見積№",IF(A2="請求企業一覧表","請求№",""))</f>
        <v>見積№</v>
      </c>
      <c r="B6" s="40" t="s">
        <v>33</v>
      </c>
      <c r="C6" s="40" t="s">
        <v>86</v>
      </c>
      <c r="D6" s="40" t="s">
        <v>34</v>
      </c>
      <c r="E6" s="41" t="s">
        <v>193</v>
      </c>
      <c r="F6" s="42" t="s">
        <v>32</v>
      </c>
      <c r="G6" s="40" t="s">
        <v>33</v>
      </c>
      <c r="H6" s="40" t="s">
        <v>87</v>
      </c>
    </row>
    <row r="7" spans="1:8" ht="20.149999999999999" customHeight="1" thickTop="1">
      <c r="A7" s="298">
        <v>1</v>
      </c>
      <c r="B7" s="130" t="s">
        <v>406</v>
      </c>
      <c r="C7" s="130" t="s">
        <v>407</v>
      </c>
      <c r="D7" s="196">
        <v>19800</v>
      </c>
      <c r="E7" s="202" t="s">
        <v>408</v>
      </c>
      <c r="F7" s="43"/>
      <c r="G7" s="130"/>
      <c r="H7" s="131"/>
    </row>
    <row r="8" spans="1:8" ht="20.149999999999999" customHeight="1">
      <c r="A8" s="132">
        <v>2</v>
      </c>
      <c r="B8" s="130" t="s">
        <v>416</v>
      </c>
      <c r="C8" s="130" t="s">
        <v>415</v>
      </c>
      <c r="D8" s="196">
        <v>411500</v>
      </c>
      <c r="E8" s="202" t="s">
        <v>408</v>
      </c>
      <c r="F8" s="132"/>
      <c r="G8" s="130"/>
      <c r="H8" s="131"/>
    </row>
    <row r="9" spans="1:8" ht="20.149999999999999" customHeight="1">
      <c r="A9" s="302">
        <v>3</v>
      </c>
      <c r="B9" s="126" t="s">
        <v>417</v>
      </c>
      <c r="C9" s="130" t="s">
        <v>415</v>
      </c>
      <c r="D9" s="196">
        <v>15268</v>
      </c>
      <c r="E9" s="301" t="s">
        <v>408</v>
      </c>
      <c r="F9" s="300"/>
      <c r="G9" s="300"/>
      <c r="H9" s="133"/>
    </row>
    <row r="10" spans="1:8" ht="20.149999999999999" customHeight="1">
      <c r="A10" s="282"/>
      <c r="B10" s="282"/>
      <c r="C10" s="126" t="s">
        <v>35</v>
      </c>
      <c r="D10" s="127">
        <f>SUM(D7:D9)</f>
        <v>446568</v>
      </c>
      <c r="E10" s="129"/>
      <c r="F10" s="129"/>
      <c r="G10" s="129"/>
      <c r="H10" s="133"/>
    </row>
    <row r="11" spans="1:8" ht="20.149999999999999" customHeight="1">
      <c r="A11" s="280" t="s">
        <v>322</v>
      </c>
      <c r="B11" s="280"/>
      <c r="C11" s="280"/>
      <c r="D11" s="186"/>
      <c r="E11" s="129"/>
      <c r="F11" s="129"/>
      <c r="G11" s="129"/>
      <c r="H11" s="133"/>
    </row>
    <row r="12" spans="1:8" ht="21" customHeight="1">
      <c r="A12" s="280" t="s">
        <v>202</v>
      </c>
      <c r="B12" s="280"/>
      <c r="C12" s="280"/>
      <c r="D12" s="280"/>
      <c r="E12" s="280"/>
      <c r="F12" s="280"/>
      <c r="G12" s="280"/>
      <c r="H12" s="280"/>
    </row>
    <row r="13" spans="1:8" s="135" customFormat="1" ht="17.25" customHeight="1">
      <c r="A13" s="185" t="s">
        <v>370</v>
      </c>
      <c r="B13" s="134"/>
      <c r="C13" s="134"/>
      <c r="D13" s="134"/>
      <c r="E13" s="134"/>
      <c r="F13" s="134"/>
      <c r="G13" s="134"/>
      <c r="H13" s="134"/>
    </row>
    <row r="14" spans="1:8" s="135" customFormat="1" ht="17.25" customHeight="1">
      <c r="A14" s="290"/>
      <c r="B14" s="290"/>
      <c r="C14" s="290"/>
      <c r="D14" s="134"/>
      <c r="E14" s="134"/>
      <c r="F14" s="134"/>
      <c r="G14" s="134"/>
      <c r="H14" s="134"/>
    </row>
    <row r="15" spans="1:8" ht="17.25" customHeight="1">
      <c r="A15" s="283" t="s">
        <v>188</v>
      </c>
      <c r="B15" s="284"/>
      <c r="C15" s="284"/>
      <c r="D15" s="284"/>
      <c r="E15" s="284"/>
      <c r="F15" s="284"/>
      <c r="G15" s="284"/>
      <c r="H15" s="284"/>
    </row>
    <row r="16" spans="1:8" ht="21" customHeight="1">
      <c r="A16" s="136"/>
      <c r="B16" s="137"/>
      <c r="C16" s="137"/>
      <c r="D16" s="137"/>
      <c r="E16" s="137"/>
      <c r="F16" s="137"/>
      <c r="G16" s="137"/>
      <c r="H16" s="137"/>
    </row>
    <row r="17" spans="1:8" ht="13.5" customHeight="1">
      <c r="A17" s="129"/>
      <c r="B17" s="129"/>
      <c r="C17" s="129"/>
      <c r="D17" s="129"/>
      <c r="E17" s="129"/>
      <c r="F17" s="129"/>
      <c r="G17" s="129"/>
      <c r="H17" s="129"/>
    </row>
    <row r="18" spans="1:8" ht="21.75" customHeight="1" thickBot="1">
      <c r="A18" s="198" t="str">
        <f>IF(A2="見積企業一覧表","見積№",IF(A2="請求企業一覧表","請求№",""))</f>
        <v>見積№</v>
      </c>
      <c r="B18" s="123" t="s">
        <v>36</v>
      </c>
      <c r="C18" s="123" t="s">
        <v>37</v>
      </c>
      <c r="D18" s="124" t="s">
        <v>89</v>
      </c>
      <c r="E18" s="125" t="s">
        <v>38</v>
      </c>
      <c r="F18" s="22"/>
      <c r="G18" s="129"/>
      <c r="H18" s="22"/>
    </row>
    <row r="19" spans="1:8" ht="20.149999999999999" customHeight="1" thickTop="1">
      <c r="A19" s="18"/>
      <c r="B19" s="44"/>
      <c r="C19" s="44"/>
      <c r="D19" s="19" t="s">
        <v>39</v>
      </c>
      <c r="E19" s="139"/>
      <c r="F19" s="22"/>
      <c r="G19" s="129"/>
      <c r="H19" s="138"/>
    </row>
    <row r="20" spans="1:8" ht="20.149999999999999" customHeight="1">
      <c r="A20" s="18"/>
      <c r="B20" s="44"/>
      <c r="C20" s="44"/>
      <c r="D20" s="19" t="s">
        <v>39</v>
      </c>
      <c r="E20" s="139"/>
      <c r="F20" s="22"/>
      <c r="G20" s="129"/>
      <c r="H20" s="138"/>
    </row>
    <row r="21" spans="1:8" ht="20.149999999999999" customHeight="1">
      <c r="A21" s="18"/>
      <c r="B21" s="44"/>
      <c r="C21" s="44"/>
      <c r="D21" s="19" t="s">
        <v>39</v>
      </c>
      <c r="E21" s="139"/>
      <c r="F21" s="22"/>
      <c r="G21" s="129"/>
      <c r="H21" s="138"/>
    </row>
    <row r="22" spans="1:8" ht="20.149999999999999" customHeight="1">
      <c r="A22" s="18"/>
      <c r="B22" s="44"/>
      <c r="C22" s="44"/>
      <c r="D22" s="19" t="s">
        <v>39</v>
      </c>
      <c r="E22" s="139"/>
      <c r="F22" s="22"/>
      <c r="G22" s="129"/>
      <c r="H22" s="138"/>
    </row>
    <row r="23" spans="1:8" ht="20.149999999999999" customHeight="1">
      <c r="A23" s="18"/>
      <c r="B23" s="44"/>
      <c r="C23" s="44"/>
      <c r="D23" s="19" t="s">
        <v>39</v>
      </c>
      <c r="E23" s="139"/>
      <c r="F23" s="22"/>
      <c r="G23" s="129"/>
      <c r="H23" s="138"/>
    </row>
    <row r="24" spans="1:8" ht="20.149999999999999" customHeight="1">
      <c r="A24" s="18"/>
      <c r="B24" s="44"/>
      <c r="C24" s="44"/>
      <c r="D24" s="19" t="s">
        <v>39</v>
      </c>
      <c r="E24" s="139"/>
      <c r="F24" s="22"/>
      <c r="G24" s="129"/>
      <c r="H24" s="138"/>
    </row>
    <row r="25" spans="1:8" ht="20.149999999999999" customHeight="1">
      <c r="A25" s="18"/>
      <c r="B25" s="44"/>
      <c r="C25" s="17"/>
      <c r="D25" s="19" t="s">
        <v>39</v>
      </c>
      <c r="E25" s="140"/>
      <c r="F25" s="22"/>
      <c r="G25" s="129"/>
      <c r="H25" s="138"/>
    </row>
    <row r="26" spans="1:8" ht="20.149999999999999" customHeight="1">
      <c r="A26" s="129"/>
      <c r="B26" s="129"/>
      <c r="C26" s="129"/>
      <c r="D26" s="126" t="s">
        <v>40</v>
      </c>
      <c r="E26" s="141">
        <f>SUM(E19:E25)</f>
        <v>0</v>
      </c>
      <c r="F26" s="129"/>
      <c r="G26" s="129"/>
      <c r="H26" s="129"/>
    </row>
    <row r="27" spans="1:8" ht="20.149999999999999" customHeight="1">
      <c r="A27" s="280" t="s">
        <v>322</v>
      </c>
      <c r="B27" s="280"/>
      <c r="C27" s="280"/>
      <c r="D27" s="186"/>
      <c r="E27" s="129"/>
      <c r="F27" s="129"/>
      <c r="G27" s="129"/>
      <c r="H27" s="133"/>
    </row>
    <row r="28" spans="1:8" ht="20.149999999999999" customHeight="1">
      <c r="A28" s="129"/>
      <c r="B28" s="129"/>
      <c r="C28" s="129"/>
      <c r="D28" s="129"/>
      <c r="E28" s="187"/>
      <c r="F28" s="129"/>
      <c r="G28" s="129"/>
      <c r="H28" s="129"/>
    </row>
  </sheetData>
  <mergeCells count="10">
    <mergeCell ref="A27:C27"/>
    <mergeCell ref="A2:H2"/>
    <mergeCell ref="A3:H3"/>
    <mergeCell ref="A15:H15"/>
    <mergeCell ref="A5:E5"/>
    <mergeCell ref="F5:H5"/>
    <mergeCell ref="A10:B10"/>
    <mergeCell ref="A12:H12"/>
    <mergeCell ref="A14:C14"/>
    <mergeCell ref="A11:C11"/>
  </mergeCells>
  <phoneticPr fontId="4"/>
  <conditionalFormatting sqref="A2:H2">
    <cfRule type="expression" dxfId="0" priority="1">
      <formula>$A$2=""</formula>
    </cfRule>
  </conditionalFormatting>
  <dataValidations count="1">
    <dataValidation type="list" allowBlank="1" showInputMessage="1" showErrorMessage="1" sqref="A2:H2" xr:uid="{00000000-0002-0000-0500-000000000000}">
      <formula1>"見積企業一覧表,請求企業一覧表"</formula1>
    </dataValidation>
  </dataValidations>
  <hyperlinks>
    <hyperlink ref="A7" r:id="rId1" display="../siryoh/mitumori/スカイミュージアムツアー予約表.pdf" xr:uid="{7069FB51-E8A8-47BF-AA53-81DEE629CFDD}"/>
    <hyperlink ref="A9" r:id="rId2" display="../siryoh/mitumori/景品第代.pdf" xr:uid="{F31788F8-646F-4370-BBEF-DFC85CC3CD53}"/>
  </hyperlinks>
  <printOptions horizontalCentered="1"/>
  <pageMargins left="0.6692913385826772" right="0.6692913385826772" top="0.98425196850393704" bottom="0.98425196850393704" header="0.51181102362204722" footer="0.51181102362204722"/>
  <pageSetup paperSize="9" scale="70" orientation="portrait"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5CB8-55DC-402C-A852-ECF7150E29E4}">
  <dimension ref="A1:B16"/>
  <sheetViews>
    <sheetView tabSelected="1" topLeftCell="A13" workbookViewId="0">
      <selection activeCell="A17" sqref="A17"/>
    </sheetView>
  </sheetViews>
  <sheetFormatPr defaultColWidth="9.90625" defaultRowHeight="20.9" customHeight="1"/>
  <cols>
    <col min="1" max="1" width="22.08984375" style="209" customWidth="1"/>
    <col min="2" max="2" width="55.08984375" style="203" customWidth="1"/>
    <col min="3" max="16384" width="9.90625" style="203"/>
  </cols>
  <sheetData>
    <row r="1" spans="1:2" ht="20.9" customHeight="1">
      <c r="B1" s="209" t="s">
        <v>373</v>
      </c>
    </row>
    <row r="2" spans="1:2" ht="20.9" customHeight="1">
      <c r="A2" s="294" t="s">
        <v>343</v>
      </c>
      <c r="B2" s="294"/>
    </row>
    <row r="3" spans="1:2" ht="20.25" customHeight="1">
      <c r="A3" s="278" t="s">
        <v>400</v>
      </c>
      <c r="B3" s="293"/>
    </row>
    <row r="4" spans="1:2" ht="11" customHeight="1" thickBot="1">
      <c r="A4" s="204"/>
      <c r="B4" s="204"/>
    </row>
    <row r="5" spans="1:2" ht="28.4" customHeight="1" thickBot="1">
      <c r="A5" s="205" t="s">
        <v>344</v>
      </c>
      <c r="B5" s="303" t="s">
        <v>418</v>
      </c>
    </row>
    <row r="6" spans="1:2" ht="85.5" customHeight="1" thickBot="1">
      <c r="A6" s="205" t="s">
        <v>345</v>
      </c>
      <c r="B6" s="304" t="s">
        <v>419</v>
      </c>
    </row>
    <row r="7" spans="1:2" ht="28.4" customHeight="1" thickBot="1">
      <c r="A7" s="205" t="s">
        <v>346</v>
      </c>
      <c r="B7" s="303" t="s">
        <v>420</v>
      </c>
    </row>
    <row r="8" spans="1:2" ht="28.4" customHeight="1">
      <c r="A8" s="295" t="s">
        <v>347</v>
      </c>
      <c r="B8" s="206"/>
    </row>
    <row r="9" spans="1:2" ht="28.4" customHeight="1" thickBot="1">
      <c r="A9" s="296"/>
      <c r="B9" s="207" t="s">
        <v>348</v>
      </c>
    </row>
    <row r="10" spans="1:2" ht="28.4" customHeight="1">
      <c r="A10" s="295" t="s">
        <v>349</v>
      </c>
      <c r="B10" s="206"/>
    </row>
    <row r="11" spans="1:2" ht="28.4" customHeight="1" thickBot="1">
      <c r="A11" s="296"/>
      <c r="B11" s="207" t="s">
        <v>348</v>
      </c>
    </row>
    <row r="12" spans="1:2" ht="129.5" customHeight="1" thickBot="1">
      <c r="A12" s="205" t="s">
        <v>350</v>
      </c>
      <c r="B12" s="304" t="s">
        <v>421</v>
      </c>
    </row>
    <row r="13" spans="1:2" ht="12.5" customHeight="1">
      <c r="A13" s="208"/>
    </row>
    <row r="14" spans="1:2" ht="20.9" customHeight="1" thickBot="1">
      <c r="A14" s="297" t="s">
        <v>398</v>
      </c>
      <c r="B14" s="297"/>
    </row>
    <row r="15" spans="1:2" ht="321" customHeight="1" thickBot="1">
      <c r="A15" s="291" t="s">
        <v>422</v>
      </c>
      <c r="B15" s="292"/>
    </row>
    <row r="16" spans="1:2" ht="20.9" customHeight="1">
      <c r="A16" s="305" t="s">
        <v>423</v>
      </c>
    </row>
  </sheetData>
  <mergeCells count="6">
    <mergeCell ref="A15:B15"/>
    <mergeCell ref="A3:B3"/>
    <mergeCell ref="A2:B2"/>
    <mergeCell ref="A8:A9"/>
    <mergeCell ref="A10:A11"/>
    <mergeCell ref="A14:B14"/>
  </mergeCells>
  <phoneticPr fontId="4"/>
  <printOptions horizontalCentered="1" verticalCentered="1"/>
  <pageMargins left="0.70866141732283472" right="0.70866141732283472" top="0.74803149606299213" bottom="0.74803149606299213" header="0.31496062992125984" footer="0.31496062992125984"/>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1092200</xdr:colOff>
                    <xdr:row>7</xdr:row>
                    <xdr:rowOff>101600</xdr:rowOff>
                  </from>
                  <to>
                    <xdr:col>1</xdr:col>
                    <xdr:colOff>1708150</xdr:colOff>
                    <xdr:row>7</xdr:row>
                    <xdr:rowOff>330200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2159000</xdr:colOff>
                    <xdr:row>7</xdr:row>
                    <xdr:rowOff>101600</xdr:rowOff>
                  </from>
                  <to>
                    <xdr:col>1</xdr:col>
                    <xdr:colOff>2774950</xdr:colOff>
                    <xdr:row>7</xdr:row>
                    <xdr:rowOff>330200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2997200</xdr:colOff>
                    <xdr:row>8</xdr:row>
                    <xdr:rowOff>63500</xdr:rowOff>
                  </from>
                  <to>
                    <xdr:col>1</xdr:col>
                    <xdr:colOff>3810000</xdr:colOff>
                    <xdr:row>8</xdr:row>
                    <xdr:rowOff>304800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1092200</xdr:colOff>
                    <xdr:row>9</xdr:row>
                    <xdr:rowOff>101600</xdr:rowOff>
                  </from>
                  <to>
                    <xdr:col>1</xdr:col>
                    <xdr:colOff>1708150</xdr:colOff>
                    <xdr:row>9</xdr:row>
                    <xdr:rowOff>330200</xdr:rowOff>
                  </to>
                </anchor>
              </controlPr>
            </control>
          </mc:Choice>
        </mc:AlternateContent>
        <mc:AlternateContent xmlns:mc="http://schemas.openxmlformats.org/markup-compatibility/2006">
          <mc:Choice Requires="x14">
            <control shapeId="96261" r:id="rId8" name="Check Box 5">
              <controlPr defaultSize="0" autoFill="0" autoLine="0" autoPict="0">
                <anchor moveWithCells="1">
                  <from>
                    <xdr:col>1</xdr:col>
                    <xdr:colOff>2159000</xdr:colOff>
                    <xdr:row>9</xdr:row>
                    <xdr:rowOff>101600</xdr:rowOff>
                  </from>
                  <to>
                    <xdr:col>1</xdr:col>
                    <xdr:colOff>2774950</xdr:colOff>
                    <xdr:row>9</xdr:row>
                    <xdr:rowOff>330200</xdr:rowOff>
                  </to>
                </anchor>
              </controlPr>
            </control>
          </mc:Choice>
        </mc:AlternateContent>
        <mc:AlternateContent xmlns:mc="http://schemas.openxmlformats.org/markup-compatibility/2006">
          <mc:Choice Requires="x14">
            <control shapeId="96262" r:id="rId9" name="Check Box 6">
              <controlPr defaultSize="0" autoFill="0" autoLine="0" autoPict="0">
                <anchor moveWithCells="1">
                  <from>
                    <xdr:col>1</xdr:col>
                    <xdr:colOff>2997200</xdr:colOff>
                    <xdr:row>10</xdr:row>
                    <xdr:rowOff>63500</xdr:rowOff>
                  </from>
                  <to>
                    <xdr:col>1</xdr:col>
                    <xdr:colOff>3810000</xdr:colOff>
                    <xdr:row>10</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財審様式</vt:lpstr>
      <vt:lpstr>注意事項</vt:lpstr>
      <vt:lpstr>委員会年間事業予算管理表(様式1)</vt:lpstr>
      <vt:lpstr>収支予算書(様式2)</vt:lpstr>
      <vt:lpstr>収益・費用明細書(様式3)</vt:lpstr>
      <vt:lpstr>見積（請求）企業一覧表(様式4)</vt:lpstr>
      <vt:lpstr>会場選定理由書（様式16）</vt:lpstr>
      <vt:lpstr>'委員会年間事業予算管理表(様式1)'!Print_Area</vt:lpstr>
      <vt:lpstr>財審様式!Print_Area</vt:lpstr>
      <vt:lpstr>'収益・費用明細書(様式3)'!Print_Area</vt:lpstr>
      <vt:lpstr>注意事項!Print_Area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cp:lastPrinted>2019-01-30T09:08:49Z</cp:lastPrinted>
  <dcterms:created xsi:type="dcterms:W3CDTF">2013-03-21T01:58:38Z</dcterms:created>
  <dcterms:modified xsi:type="dcterms:W3CDTF">2024-01-28T00:03:27Z</dcterms:modified>
</cp:coreProperties>
</file>