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filterPrivacy="1" showInkAnnotation="0" autoCompressPictures="0"/>
  <xr:revisionPtr revIDLastSave="0" documentId="13_ncr:1_{5357D450-020E-49EA-B9AD-60477C5D7EA0}" xr6:coauthVersionLast="47" xr6:coauthVersionMax="47" xr10:uidLastSave="{00000000-0000-0000-0000-000000000000}"/>
  <bookViews>
    <workbookView xWindow="-108" yWindow="-108" windowWidth="23256" windowHeight="12456" tabRatio="855" activeTab="4" xr2:uid="{00000000-000D-0000-FFFF-FFFF00000000}"/>
  </bookViews>
  <sheets>
    <sheet name="財審様式" sheetId="1" r:id="rId1"/>
    <sheet name="注意事項" sheetId="74" state="hidden" r:id="rId2"/>
    <sheet name="委員会年間事業予算管理表(様式1)" sheetId="4" r:id="rId3"/>
    <sheet name="収支予算書(様式2)" sheetId="16" r:id="rId4"/>
    <sheet name="収益・費用明細書(様式3)" sheetId="17" r:id="rId5"/>
    <sheet name="見積（請求）企業一覧表(様式4)" sheetId="19" r:id="rId6"/>
    <sheet name="講師等出演依頼承諾書(様式5)(規則様式6) " sheetId="120" state="hidden" r:id="rId7"/>
    <sheet name="収支決算報告書(様式10)" sheetId="20" state="hidden" r:id="rId8"/>
    <sheet name="収益・費用明細書(様式11)" sheetId="21" state="hidden" r:id="rId9"/>
    <sheet name="差異発生理由書(様式12)" sheetId="28" state="hidden" r:id="rId10"/>
    <sheet name="収支予算書-修正・補正(様式14)" sheetId="26" state="hidden" r:id="rId11"/>
    <sheet name="収益・費用明細書-修正・補正(様式15)" sheetId="27" state="hidden" r:id="rId12"/>
    <sheet name="会場選定理由書（様式16）" sheetId="121" r:id="rId13"/>
    <sheet name="総勘定元帳（様式42）" sheetId="76" state="hidden" r:id="rId14"/>
    <sheet name="総勘定元帳_見本（様式42）" sheetId="77" state="hidden" r:id="rId15"/>
  </sheets>
  <definedNames>
    <definedName name="_xlnm.Print_Area" localSheetId="2">'委員会年間事業予算管理表(様式1)'!$A$1:$I$42</definedName>
    <definedName name="_xlnm.Print_Area" localSheetId="6">'講師等出演依頼承諾書(様式5)(規則様式6) '!$A$2:$K$123</definedName>
    <definedName name="_xlnm.Print_Area" localSheetId="9">'差異発生理由書(様式12)'!$A$1:$G$37</definedName>
    <definedName name="_xlnm.Print_Area" localSheetId="0">財審様式!$A$1:$Q$57</definedName>
    <definedName name="_xlnm.Print_Area" localSheetId="4">'収益・費用明細書(様式3)'!$A$1:$H$34</definedName>
    <definedName name="_xlnm.Print_Area" localSheetId="11">'収益・費用明細書-修正・補正(様式15)'!$A$1:$J$37</definedName>
    <definedName name="_xlnm.Print_Area" localSheetId="7">'収支決算報告書(様式10)'!$A$1:$F$36</definedName>
    <definedName name="_xlnm.Print_Area" localSheetId="10">'収支予算書-修正・補正(様式14)'!$A$1:$F$36</definedName>
    <definedName name="_xlnm.Print_Area" localSheetId="1">注意事項!$A$1:$C$107</definedName>
    <definedName name="会場設営費">財審様式!$B$65:$B$70</definedName>
    <definedName name="企画・演出費">財審様式!$B$71:$B$76</definedName>
    <definedName name="広報費">財審様式!$B$94:$B$101</definedName>
    <definedName name="講師関係費">財審様式!$B$88:$B$93</definedName>
    <definedName name="雑費">財審様式!$B$119</definedName>
    <definedName name="参加記念品費">財審様式!$B$116</definedName>
    <definedName name="資料作成費">財審様式!$B$102:$B$106</definedName>
    <definedName name="渉外費">財審様式!$B$111:$B$112</definedName>
    <definedName name="通信費">財審様式!$B$118</definedName>
    <definedName name="保険料">財審様式!$B$117</definedName>
    <definedName name="報告書作成費">財審様式!$B$107:$B$110</definedName>
    <definedName name="本部団関係費">財審様式!$B$77:$B$87</definedName>
    <definedName name="予備費">財審様式!$B$120</definedName>
    <definedName name="旅費交通費">財審様式!$B$113:$B$115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6" i="16" l="1"/>
  <c r="I16" i="21"/>
  <c r="D35" i="27" l="1"/>
  <c r="D31" i="27"/>
  <c r="D27" i="27"/>
  <c r="D23" i="27"/>
  <c r="D19" i="27"/>
  <c r="D20" i="27" s="1"/>
  <c r="D15" i="27"/>
  <c r="D9" i="27"/>
  <c r="D8" i="27"/>
  <c r="D7" i="27"/>
  <c r="D6" i="27"/>
  <c r="D40" i="21"/>
  <c r="D36" i="21"/>
  <c r="D38" i="21" s="1"/>
  <c r="D32" i="21"/>
  <c r="D35" i="21" s="1"/>
  <c r="D28" i="21"/>
  <c r="D24" i="21"/>
  <c r="D20" i="21"/>
  <c r="D23" i="21" s="1"/>
  <c r="D16" i="21"/>
  <c r="D9" i="21"/>
  <c r="D8" i="21"/>
  <c r="D7" i="21"/>
  <c r="D6" i="21"/>
  <c r="C12" i="20" s="1"/>
  <c r="A34" i="19"/>
  <c r="D25" i="19"/>
  <c r="D24" i="19"/>
  <c r="D23" i="19"/>
  <c r="D22" i="19"/>
  <c r="D21" i="19"/>
  <c r="D20" i="19"/>
  <c r="D19" i="19"/>
  <c r="D18" i="19"/>
  <c r="D17" i="19"/>
  <c r="D16" i="19"/>
  <c r="D15" i="19"/>
  <c r="D14" i="19"/>
  <c r="D13" i="19"/>
  <c r="D12" i="19"/>
  <c r="D11" i="19"/>
  <c r="D10" i="19"/>
  <c r="D9" i="19"/>
  <c r="D8" i="19"/>
  <c r="D7" i="19"/>
  <c r="A6" i="19"/>
  <c r="D32" i="17"/>
  <c r="D33" i="17" s="1"/>
  <c r="D28" i="17"/>
  <c r="D31" i="17" s="1"/>
  <c r="D24" i="17"/>
  <c r="D26" i="17" s="1"/>
  <c r="D20" i="17"/>
  <c r="D21" i="17" s="1"/>
  <c r="D16" i="17"/>
  <c r="D9" i="17"/>
  <c r="D8" i="17"/>
  <c r="D7" i="17"/>
  <c r="D6" i="17"/>
  <c r="F7" i="77"/>
  <c r="F8" i="77" s="1"/>
  <c r="F9" i="77" s="1"/>
  <c r="F10" i="77" s="1"/>
  <c r="F11" i="77" s="1"/>
  <c r="F12" i="77" s="1"/>
  <c r="F13" i="77" s="1"/>
  <c r="F14" i="77" s="1"/>
  <c r="F15" i="77" s="1"/>
  <c r="F16" i="77" s="1"/>
  <c r="F17" i="77" s="1"/>
  <c r="F18" i="77" s="1"/>
  <c r="F19" i="77" s="1"/>
  <c r="F20" i="77" s="1"/>
  <c r="F21" i="77" s="1"/>
  <c r="F22" i="77" s="1"/>
  <c r="F23" i="77" s="1"/>
  <c r="F24" i="77" s="1"/>
  <c r="F25" i="77" s="1"/>
  <c r="F26" i="77" s="1"/>
  <c r="F27" i="77" s="1"/>
  <c r="F28" i="77" s="1"/>
  <c r="F29" i="77" s="1"/>
  <c r="F30" i="77" s="1"/>
  <c r="F31" i="77" s="1"/>
  <c r="F32" i="77" s="1"/>
  <c r="F33" i="77" s="1"/>
  <c r="F34" i="77" s="1"/>
  <c r="F35" i="77" s="1"/>
  <c r="F36" i="77" s="1"/>
  <c r="F37" i="77" s="1"/>
  <c r="F38" i="77" s="1"/>
  <c r="F39" i="77" s="1"/>
  <c r="F40" i="77" s="1"/>
  <c r="F41" i="77" s="1"/>
  <c r="F7" i="76"/>
  <c r="F8" i="76" s="1"/>
  <c r="F9" i="76" s="1"/>
  <c r="F10" i="76" s="1"/>
  <c r="F11" i="76" s="1"/>
  <c r="F12" i="76" s="1"/>
  <c r="F13" i="76" s="1"/>
  <c r="F14" i="76" s="1"/>
  <c r="F15" i="76" s="1"/>
  <c r="F16" i="76" s="1"/>
  <c r="F17" i="76" s="1"/>
  <c r="F18" i="76" s="1"/>
  <c r="F19" i="76" s="1"/>
  <c r="F20" i="76" s="1"/>
  <c r="F21" i="76" s="1"/>
  <c r="F22" i="76" s="1"/>
  <c r="F23" i="76" s="1"/>
  <c r="F24" i="76" s="1"/>
  <c r="F25" i="76" s="1"/>
  <c r="F26" i="76" s="1"/>
  <c r="F27" i="76" s="1"/>
  <c r="F28" i="76" s="1"/>
  <c r="F29" i="76" s="1"/>
  <c r="F30" i="76" s="1"/>
  <c r="F31" i="76" s="1"/>
  <c r="F32" i="76" s="1"/>
  <c r="F33" i="76" s="1"/>
  <c r="F34" i="76" s="1"/>
  <c r="F35" i="76" s="1"/>
  <c r="F36" i="76" s="1"/>
  <c r="F37" i="76" s="1"/>
  <c r="F38" i="76" s="1"/>
  <c r="F39" i="76" s="1"/>
  <c r="F40" i="76" s="1"/>
  <c r="F41" i="76" s="1"/>
  <c r="D34" i="27"/>
  <c r="D41" i="21"/>
  <c r="O11" i="120"/>
  <c r="N11" i="120"/>
  <c r="O7" i="120"/>
  <c r="N7" i="120"/>
  <c r="G26" i="120" s="1"/>
  <c r="I35" i="27"/>
  <c r="I33" i="27"/>
  <c r="I34" i="27" s="1"/>
  <c r="I32" i="27"/>
  <c r="I31" i="27"/>
  <c r="I29" i="27"/>
  <c r="I28" i="27"/>
  <c r="I27" i="27"/>
  <c r="I25" i="27"/>
  <c r="I24" i="27"/>
  <c r="I23" i="27"/>
  <c r="I21" i="27"/>
  <c r="I20" i="27"/>
  <c r="I19" i="27"/>
  <c r="I22" i="27" s="1"/>
  <c r="I17" i="27"/>
  <c r="I16" i="27"/>
  <c r="I15" i="27"/>
  <c r="I9" i="27"/>
  <c r="I8" i="27"/>
  <c r="I7" i="27"/>
  <c r="I6" i="27"/>
  <c r="F33" i="28"/>
  <c r="F32" i="28"/>
  <c r="F31" i="28"/>
  <c r="F30" i="28"/>
  <c r="F29" i="28"/>
  <c r="F28" i="28"/>
  <c r="F27" i="28"/>
  <c r="F26" i="28"/>
  <c r="F25" i="28"/>
  <c r="F24" i="28"/>
  <c r="F23" i="28"/>
  <c r="F22" i="28"/>
  <c r="F21" i="28"/>
  <c r="F20" i="28"/>
  <c r="F19" i="28"/>
  <c r="F18" i="28"/>
  <c r="F17" i="28"/>
  <c r="F16" i="28"/>
  <c r="F15" i="28"/>
  <c r="F13" i="28"/>
  <c r="F12" i="28"/>
  <c r="F11" i="28"/>
  <c r="F10" i="28"/>
  <c r="F9" i="28"/>
  <c r="I40" i="21"/>
  <c r="I38" i="21"/>
  <c r="I37" i="21"/>
  <c r="I36" i="21"/>
  <c r="I34" i="21"/>
  <c r="I33" i="21"/>
  <c r="I32" i="21"/>
  <c r="I30" i="21"/>
  <c r="I29" i="21"/>
  <c r="I28" i="21"/>
  <c r="I26" i="21"/>
  <c r="I25" i="21"/>
  <c r="I24" i="21"/>
  <c r="I22" i="21"/>
  <c r="I21" i="21"/>
  <c r="I20" i="21"/>
  <c r="I18" i="21"/>
  <c r="I17" i="21"/>
  <c r="I9" i="21"/>
  <c r="I8" i="21"/>
  <c r="I7" i="21"/>
  <c r="I6" i="21"/>
  <c r="D31" i="21"/>
  <c r="E41" i="77"/>
  <c r="D41" i="77"/>
  <c r="E41" i="76"/>
  <c r="D41" i="76"/>
  <c r="G41" i="21"/>
  <c r="I41" i="21" s="1"/>
  <c r="H31" i="21"/>
  <c r="G31" i="21"/>
  <c r="H23" i="21"/>
  <c r="G23" i="21"/>
  <c r="G31" i="17"/>
  <c r="G23" i="17"/>
  <c r="H30" i="27"/>
  <c r="G30" i="27"/>
  <c r="H22" i="27"/>
  <c r="G22" i="27"/>
  <c r="H10" i="27"/>
  <c r="G10" i="27"/>
  <c r="H10" i="21"/>
  <c r="G10" i="21"/>
  <c r="G10" i="17"/>
  <c r="H20" i="4"/>
  <c r="G20" i="4"/>
  <c r="F9" i="4" s="1"/>
  <c r="I19" i="4"/>
  <c r="D36" i="27"/>
  <c r="D30" i="27"/>
  <c r="D26" i="27"/>
  <c r="D18" i="27"/>
  <c r="H39" i="21"/>
  <c r="G39" i="21"/>
  <c r="D29" i="21"/>
  <c r="H19" i="21"/>
  <c r="G19" i="21"/>
  <c r="G19" i="17"/>
  <c r="D19" i="17"/>
  <c r="E32" i="16"/>
  <c r="E33" i="16" s="1"/>
  <c r="D32" i="16"/>
  <c r="D16" i="16"/>
  <c r="I18" i="4"/>
  <c r="H18" i="27"/>
  <c r="G18" i="27"/>
  <c r="I17" i="4"/>
  <c r="H27" i="21"/>
  <c r="G27" i="21"/>
  <c r="G27" i="17"/>
  <c r="I16" i="4"/>
  <c r="H36" i="27"/>
  <c r="I36" i="27" s="1"/>
  <c r="G36" i="27"/>
  <c r="H26" i="27"/>
  <c r="G26" i="27"/>
  <c r="E42" i="19"/>
  <c r="I15" i="4"/>
  <c r="H35" i="21"/>
  <c r="G35" i="21"/>
  <c r="D27" i="21"/>
  <c r="I14" i="4"/>
  <c r="H34" i="27"/>
  <c r="G34" i="27"/>
  <c r="G33" i="17"/>
  <c r="I13" i="4"/>
  <c r="I12" i="4"/>
  <c r="I10" i="27" l="1"/>
  <c r="I27" i="21"/>
  <c r="D33" i="16"/>
  <c r="I10" i="21"/>
  <c r="C8" i="20"/>
  <c r="D22" i="27"/>
  <c r="C11" i="20"/>
  <c r="I23" i="21"/>
  <c r="C13" i="26"/>
  <c r="D8" i="20"/>
  <c r="C13" i="20"/>
  <c r="D12" i="26"/>
  <c r="C13" i="16"/>
  <c r="D10" i="20"/>
  <c r="C15" i="20"/>
  <c r="D15" i="20"/>
  <c r="C9" i="26"/>
  <c r="I20" i="4"/>
  <c r="F8" i="4" s="1"/>
  <c r="I30" i="27"/>
  <c r="G34" i="17"/>
  <c r="F32" i="17" s="1"/>
  <c r="I35" i="21"/>
  <c r="I18" i="27"/>
  <c r="I26" i="27"/>
  <c r="G27" i="120"/>
  <c r="G28" i="120"/>
  <c r="F29" i="120" s="1"/>
  <c r="E40" i="120" s="1"/>
  <c r="C8" i="16"/>
  <c r="H37" i="27"/>
  <c r="I19" i="21"/>
  <c r="I31" i="21"/>
  <c r="I39" i="21"/>
  <c r="C11" i="16"/>
  <c r="G42" i="21"/>
  <c r="D12" i="20"/>
  <c r="E12" i="20" s="1"/>
  <c r="G37" i="27"/>
  <c r="F35" i="27" s="1"/>
  <c r="C9" i="20"/>
  <c r="D13" i="20"/>
  <c r="D9" i="20"/>
  <c r="C14" i="20"/>
  <c r="H42" i="21"/>
  <c r="C10" i="20"/>
  <c r="E10" i="20" s="1"/>
  <c r="D14" i="20"/>
  <c r="D21" i="21"/>
  <c r="C15" i="16"/>
  <c r="D9" i="26"/>
  <c r="D13" i="26"/>
  <c r="E13" i="26" s="1"/>
  <c r="D22" i="21"/>
  <c r="C10" i="26"/>
  <c r="C14" i="26"/>
  <c r="C9" i="16"/>
  <c r="D10" i="26"/>
  <c r="D14" i="26"/>
  <c r="C14" i="16"/>
  <c r="C10" i="16"/>
  <c r="D11" i="20"/>
  <c r="C11" i="26"/>
  <c r="C15" i="26"/>
  <c r="E15" i="26" s="1"/>
  <c r="D11" i="26"/>
  <c r="D15" i="26"/>
  <c r="C12" i="16"/>
  <c r="C8" i="26"/>
  <c r="C12" i="26"/>
  <c r="E12" i="26" s="1"/>
  <c r="D8" i="26"/>
  <c r="E11" i="20"/>
  <c r="E15" i="20"/>
  <c r="E8" i="20"/>
  <c r="I37" i="27"/>
  <c r="D30" i="21"/>
  <c r="D21" i="27"/>
  <c r="D22" i="17"/>
  <c r="D23" i="17"/>
  <c r="D30" i="17"/>
  <c r="D19" i="21"/>
  <c r="D26" i="19"/>
  <c r="D29" i="17"/>
  <c r="D17" i="17"/>
  <c r="D18" i="17"/>
  <c r="D28" i="27"/>
  <c r="D29" i="27"/>
  <c r="D39" i="21"/>
  <c r="D16" i="27"/>
  <c r="D17" i="21"/>
  <c r="D17" i="27"/>
  <c r="C20" i="26" s="1" a="1"/>
  <c r="C20" i="26" s="1"/>
  <c r="D18" i="21"/>
  <c r="D37" i="21"/>
  <c r="D25" i="17"/>
  <c r="D27" i="17"/>
  <c r="D25" i="21"/>
  <c r="D26" i="21"/>
  <c r="D24" i="27"/>
  <c r="D33" i="21"/>
  <c r="D25" i="27"/>
  <c r="D32" i="27"/>
  <c r="D34" i="21"/>
  <c r="D33" i="27"/>
  <c r="E9" i="26" l="1"/>
  <c r="E8" i="26"/>
  <c r="E13" i="20"/>
  <c r="E9" i="20"/>
  <c r="I42" i="21"/>
  <c r="F40" i="21" s="1"/>
  <c r="E14" i="26"/>
  <c r="D25" i="26" a="1"/>
  <c r="D25" i="26" s="1"/>
  <c r="D25" i="20" a="1"/>
  <c r="D25" i="20" s="1"/>
  <c r="C20" i="16" a="1"/>
  <c r="C20" i="16" s="1"/>
  <c r="C27" i="16" a="1"/>
  <c r="C27" i="16" s="1"/>
  <c r="C21" i="16" a="1"/>
  <c r="C21" i="16" s="1"/>
  <c r="E14" i="20"/>
  <c r="C18" i="26" a="1"/>
  <c r="C18" i="26" s="1"/>
  <c r="D19" i="26" a="1"/>
  <c r="D19" i="26" s="1"/>
  <c r="C31" i="26" a="1"/>
  <c r="C31" i="26" s="1"/>
  <c r="D26" i="26" a="1"/>
  <c r="D26" i="26" s="1"/>
  <c r="D18" i="26" a="1"/>
  <c r="D18" i="26" s="1"/>
  <c r="D20" i="26" a="1"/>
  <c r="D20" i="26" s="1"/>
  <c r="D22" i="26" a="1"/>
  <c r="D22" i="26" s="1"/>
  <c r="D30" i="26" a="1"/>
  <c r="D30" i="26" s="1"/>
  <c r="D28" i="26" a="1"/>
  <c r="D28" i="26" s="1"/>
  <c r="D24" i="26" a="1"/>
  <c r="D24" i="26" s="1"/>
  <c r="C28" i="20" a="1"/>
  <c r="C28" i="20" s="1"/>
  <c r="E28" i="20" s="1"/>
  <c r="C29" i="26" a="1"/>
  <c r="C29" i="26" s="1"/>
  <c r="C30" i="16" a="1"/>
  <c r="C30" i="16" s="1"/>
  <c r="C30" i="20" a="1"/>
  <c r="C30" i="20" s="1"/>
  <c r="D28" i="20" a="1"/>
  <c r="D28" i="20" s="1"/>
  <c r="D31" i="26" a="1"/>
  <c r="D31" i="26" s="1"/>
  <c r="C27" i="26" a="1"/>
  <c r="C27" i="26" s="1"/>
  <c r="C26" i="16" a="1"/>
  <c r="C26" i="16" s="1"/>
  <c r="C24" i="16" a="1"/>
  <c r="C24" i="16" s="1"/>
  <c r="D29" i="26" a="1"/>
  <c r="D29" i="26" s="1"/>
  <c r="D29" i="20" a="1"/>
  <c r="D29" i="20" s="1"/>
  <c r="C25" i="26" a="1"/>
  <c r="C25" i="26" s="1"/>
  <c r="C22" i="16" a="1"/>
  <c r="C22" i="16" s="1"/>
  <c r="C29" i="16" a="1"/>
  <c r="C29" i="16" s="1"/>
  <c r="D27" i="20" a="1"/>
  <c r="D27" i="20" s="1"/>
  <c r="C23" i="26" a="1"/>
  <c r="C23" i="26" s="1"/>
  <c r="C18" i="16" a="1"/>
  <c r="C18" i="16" s="1"/>
  <c r="C30" i="26" a="1"/>
  <c r="C30" i="26" s="1"/>
  <c r="C28" i="26" a="1"/>
  <c r="C28" i="26" s="1"/>
  <c r="C24" i="26" a="1"/>
  <c r="C24" i="26" s="1"/>
  <c r="C23" i="16" a="1"/>
  <c r="C23" i="16" s="1"/>
  <c r="C21" i="26" a="1"/>
  <c r="C21" i="26" s="1"/>
  <c r="C28" i="16" a="1"/>
  <c r="C28" i="16" s="1"/>
  <c r="D26" i="20" a="1"/>
  <c r="D26" i="20" s="1"/>
  <c r="D24" i="20" a="1"/>
  <c r="D24" i="20" s="1"/>
  <c r="D22" i="20" a="1"/>
  <c r="D22" i="20" s="1"/>
  <c r="C26" i="20" a="1"/>
  <c r="C26" i="20" s="1"/>
  <c r="E26" i="20" s="1"/>
  <c r="C22" i="20" a="1"/>
  <c r="C22" i="20" s="1"/>
  <c r="C18" i="20" a="1"/>
  <c r="C18" i="20" s="1"/>
  <c r="C24" i="20" a="1"/>
  <c r="C24" i="20" s="1"/>
  <c r="C20" i="20" a="1"/>
  <c r="C20" i="20" s="1"/>
  <c r="D19" i="20" a="1"/>
  <c r="D19" i="20" s="1"/>
  <c r="C23" i="20" a="1"/>
  <c r="C23" i="20" s="1"/>
  <c r="D20" i="20" a="1"/>
  <c r="D20" i="20" s="1"/>
  <c r="D23" i="20" a="1"/>
  <c r="D23" i="20" s="1"/>
  <c r="D21" i="20" a="1"/>
  <c r="D21" i="20" s="1"/>
  <c r="C27" i="20" a="1"/>
  <c r="C27" i="20" s="1"/>
  <c r="C19" i="20" a="1"/>
  <c r="C19" i="20" s="1"/>
  <c r="C29" i="20" a="1"/>
  <c r="C29" i="20" s="1"/>
  <c r="C21" i="20" a="1"/>
  <c r="C21" i="20" s="1"/>
  <c r="E21" i="20" s="1"/>
  <c r="C31" i="20" a="1"/>
  <c r="C31" i="20" s="1"/>
  <c r="E31" i="20" s="1"/>
  <c r="C25" i="20" a="1"/>
  <c r="C25" i="20" s="1"/>
  <c r="D18" i="20" a="1"/>
  <c r="D18" i="20" s="1"/>
  <c r="D27" i="26" a="1"/>
  <c r="D27" i="26" s="1"/>
  <c r="C22" i="26" a="1"/>
  <c r="C22" i="26" s="1"/>
  <c r="E22" i="26" s="1"/>
  <c r="D23" i="26" a="1"/>
  <c r="D23" i="26" s="1"/>
  <c r="C19" i="16" a="1"/>
  <c r="C19" i="16" s="1"/>
  <c r="C19" i="26" a="1"/>
  <c r="C19" i="26" s="1"/>
  <c r="E19" i="26" s="1"/>
  <c r="C25" i="16" a="1"/>
  <c r="C25" i="16" s="1"/>
  <c r="C31" i="16" a="1"/>
  <c r="C31" i="16" s="1"/>
  <c r="C26" i="26" a="1"/>
  <c r="C26" i="26" s="1"/>
  <c r="D21" i="26" a="1"/>
  <c r="D21" i="26" s="1"/>
  <c r="D30" i="20" a="1"/>
  <c r="D30" i="20" s="1"/>
  <c r="E11" i="26"/>
  <c r="E10" i="26"/>
  <c r="E20" i="26"/>
  <c r="D16" i="26"/>
  <c r="C16" i="26"/>
  <c r="C16" i="20"/>
  <c r="C16" i="16"/>
  <c r="D16" i="20"/>
  <c r="E18" i="26" l="1"/>
  <c r="E27" i="20"/>
  <c r="E21" i="26"/>
  <c r="E22" i="20"/>
  <c r="E26" i="26"/>
  <c r="E18" i="20"/>
  <c r="E28" i="26"/>
  <c r="E30" i="26"/>
  <c r="E31" i="26"/>
  <c r="E29" i="26"/>
  <c r="E24" i="26"/>
  <c r="E27" i="26"/>
  <c r="E23" i="26"/>
  <c r="E25" i="26"/>
  <c r="E30" i="20"/>
  <c r="E23" i="20"/>
  <c r="E25" i="20"/>
  <c r="E29" i="20"/>
  <c r="E19" i="20"/>
  <c r="E24" i="20"/>
  <c r="E20" i="20"/>
  <c r="D32" i="26"/>
  <c r="D33" i="26" s="1"/>
  <c r="C32" i="20"/>
  <c r="C32" i="26"/>
  <c r="C33" i="26" s="1"/>
  <c r="C32" i="16"/>
  <c r="F31" i="16" s="1"/>
  <c r="D32" i="20"/>
  <c r="D33" i="20" s="1"/>
  <c r="E16" i="26"/>
  <c r="C33" i="16" l="1"/>
  <c r="F31" i="26"/>
  <c r="E16" i="20"/>
  <c r="E32" i="26" l="1"/>
  <c r="E33" i="26" s="1"/>
  <c r="E32" i="2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 authorId="0" shapeId="0" xr:uid="{00000000-0006-0000-0000-000001000000}">
      <text>
        <r>
          <rPr>
            <b/>
            <sz val="9"/>
            <color indexed="81"/>
            <rFont val="MS P ゴシック"/>
            <family val="3"/>
            <charset val="128"/>
          </rPr>
          <t>〈必ず添付〉
・「財審様式」（本シート）
〈削除して上程して下さい〉
・「注意事項」シート
・不要なシート
・様式4、様式5などでの「空白行」</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 authorId="0" shapeId="0" xr:uid="{00000000-0006-0000-0100-000001000000}">
      <text>
        <r>
          <rPr>
            <b/>
            <sz val="9"/>
            <color indexed="81"/>
            <rFont val="MS P ゴシック"/>
            <family val="3"/>
            <charset val="128"/>
          </rPr>
          <t>上程の際は、本シート「注意事項」は削除を忘れないようにお願いします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00000000-0006-0000-0600-000001000000}">
      <text>
        <r>
          <rPr>
            <b/>
            <sz val="9"/>
            <color indexed="81"/>
            <rFont val="MS P ゴシック"/>
            <family val="3"/>
            <charset val="128"/>
          </rPr>
          <t>協議会の場合は協議会の実情に応じた委員会名に変更してください。</t>
        </r>
      </text>
    </comment>
    <comment ref="J7" authorId="0" shapeId="0" xr:uid="{00000000-0006-0000-0600-000002000000}">
      <text>
        <r>
          <rPr>
            <b/>
            <sz val="9"/>
            <color indexed="81"/>
            <rFont val="MS P ゴシック"/>
            <family val="3"/>
            <charset val="128"/>
          </rPr>
          <t>印紙貼付は事務局がおこないます。
（協議会の場合は財特委員長または財政局長）</t>
        </r>
      </text>
    </comment>
    <comment ref="B20" authorId="0" shapeId="0" xr:uid="{00000000-0006-0000-0600-000004000000}">
      <text>
        <r>
          <rPr>
            <b/>
            <sz val="9"/>
            <color indexed="81"/>
            <rFont val="MS P ゴシック"/>
            <family val="3"/>
            <charset val="128"/>
          </rPr>
          <t>ドロップダウンリストになっています。いずれかを選択してください。</t>
        </r>
      </text>
    </comment>
    <comment ref="B22" authorId="0" shapeId="0" xr:uid="{00000000-0006-0000-0600-000005000000}">
      <text>
        <r>
          <rPr>
            <b/>
            <sz val="9"/>
            <color indexed="81"/>
            <rFont val="MS P ゴシック"/>
            <family val="3"/>
            <charset val="128"/>
          </rPr>
          <t>ドロップダウンリストになっています。いずれかを選択してください。</t>
        </r>
      </text>
    </comment>
    <comment ref="H22" authorId="0" shapeId="0" xr:uid="{00000000-0006-0000-0600-000006000000}">
      <text>
        <r>
          <rPr>
            <b/>
            <sz val="9"/>
            <color indexed="81"/>
            <rFont val="MS P ゴシック"/>
            <family val="3"/>
            <charset val="128"/>
          </rPr>
          <t>4.その他の場合の手法を記入してください。</t>
        </r>
      </text>
    </comment>
    <comment ref="B23" authorId="0" shapeId="0" xr:uid="{00000000-0006-0000-0600-000007000000}">
      <text>
        <r>
          <rPr>
            <b/>
            <sz val="9"/>
            <color indexed="81"/>
            <rFont val="MS P ゴシック"/>
            <family val="3"/>
            <charset val="128"/>
          </rPr>
          <t>ドロップダウンリストになっています。契約種別を選択してください</t>
        </r>
      </text>
    </comment>
    <comment ref="C25" authorId="0" shapeId="0" xr:uid="{00000000-0006-0000-0600-000008000000}">
      <text>
        <r>
          <rPr>
            <b/>
            <sz val="9"/>
            <color indexed="81"/>
            <rFont val="MS P ゴシック"/>
            <family val="3"/>
            <charset val="128"/>
          </rPr>
          <t>→表からリンクしています。</t>
        </r>
      </text>
    </comment>
    <comment ref="D31" authorId="0" shapeId="0" xr:uid="{00000000-0006-0000-0600-000009000000}">
      <text>
        <r>
          <rPr>
            <b/>
            <sz val="9"/>
            <color indexed="81"/>
            <rFont val="MS P ゴシック"/>
            <family val="3"/>
            <charset val="128"/>
          </rPr>
          <t>ドロップダウンリストになっています。いずれかを選択してください。</t>
        </r>
      </text>
    </comment>
    <comment ref="D33" authorId="0" shapeId="0" xr:uid="{00000000-0006-0000-0600-00000A000000}">
      <text>
        <r>
          <rPr>
            <b/>
            <sz val="9"/>
            <color indexed="81"/>
            <rFont val="MS P ゴシック"/>
            <family val="3"/>
            <charset val="128"/>
          </rPr>
          <t>ドロップダウンリストになっています。いずれかを選択してください。</t>
        </r>
      </text>
    </comment>
    <comment ref="D39" authorId="0" shapeId="0" xr:uid="{00000000-0006-0000-0600-00000B000000}">
      <text>
        <r>
          <rPr>
            <b/>
            <sz val="9"/>
            <color indexed="81"/>
            <rFont val="MS P ゴシック"/>
            <family val="3"/>
            <charset val="128"/>
          </rPr>
          <t>※重要：契約が個人であり、かつ年間の講師への支払額が50,000円を超える場合は、様式6（別表）に従い、講師よりマイナンバーを提出いただく必要があります。</t>
        </r>
      </text>
    </comment>
    <comment ref="D42" authorId="0" shapeId="0" xr:uid="{00000000-0006-0000-0600-00000C000000}">
      <text>
        <r>
          <rPr>
            <b/>
            <sz val="9"/>
            <color indexed="81"/>
            <rFont val="MS P ゴシック"/>
            <family val="3"/>
            <charset val="128"/>
          </rPr>
          <t>契約が法人であれば振込口座も法人であることを確認します。</t>
        </r>
      </text>
    </comment>
    <comment ref="E45" authorId="0" shapeId="0" xr:uid="{00000000-0006-0000-0600-00000D000000}">
      <text>
        <r>
          <rPr>
            <b/>
            <sz val="9"/>
            <color indexed="81"/>
            <rFont val="MS P ゴシック"/>
            <family val="3"/>
            <charset val="128"/>
          </rPr>
          <t>ドロップダウンリストになっています。いずれかを選択してください。</t>
        </r>
      </text>
    </comment>
    <comment ref="C117" authorId="0" shapeId="0" xr:uid="{00000000-0006-0000-0600-00000E000000}">
      <text>
        <r>
          <rPr>
            <b/>
            <sz val="9"/>
            <color indexed="81"/>
            <rFont val="MS P ゴシック"/>
            <family val="3"/>
            <charset val="128"/>
          </rPr>
          <t>※各注意書きにつきましては、契約者が同意できない場合、当該条項に二重線をひき、訂正印を押すことで削除できます。その際、二重線で削除後の文章が、しっかりと意味が通じるものであるかどうかをご確認ください。</t>
        </r>
      </text>
    </comment>
    <comment ref="D122" authorId="0" shapeId="0" xr:uid="{00000000-0006-0000-0600-00000F000000}">
      <text>
        <r>
          <rPr>
            <b/>
            <sz val="9"/>
            <color indexed="81"/>
            <rFont val="MS P ゴシック"/>
            <family val="3"/>
            <charset val="128"/>
          </rPr>
          <t>法人契約では法人の記名押印（電子印も可）を、個人契約では自署による署名捺印をもらってください。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0000000-0006-0000-0B00-000001000000}">
      <text>
        <r>
          <rPr>
            <b/>
            <sz val="9"/>
            <color indexed="81"/>
            <rFont val="MS P ゴシック"/>
            <family val="3"/>
            <charset val="128"/>
          </rPr>
          <t>＜記入注意点＞
・事業計画収支予算書（様式11）と同じ
予算額（修正・補正予算）－決算額＝差異
（計算式はいれてあります）
・マイナス時は、△表記となること
（自動表記にしてあります）</t>
        </r>
      </text>
    </comment>
    <comment ref="B4" authorId="0" shapeId="0" xr:uid="{00000000-0006-0000-0B00-000002000000}">
      <text>
        <r>
          <rPr>
            <b/>
            <sz val="9"/>
            <color indexed="81"/>
            <rFont val="MS P ゴシック"/>
            <family val="3"/>
            <charset val="128"/>
          </rPr>
          <t xml:space="preserve">上程議案の事業名称を記入して下さい
</t>
        </r>
      </text>
    </comment>
    <comment ref="D31" authorId="0" shapeId="0" xr:uid="{00000000-0006-0000-0B00-000003000000}">
      <text>
        <r>
          <rPr>
            <b/>
            <sz val="9"/>
            <color indexed="81"/>
            <rFont val="MS P ゴシック"/>
            <family val="3"/>
            <charset val="128"/>
          </rPr>
          <t>決算時には予備費は発生しません</t>
        </r>
      </text>
    </comment>
    <comment ref="B35" authorId="0" shapeId="0" xr:uid="{00000000-0006-0000-0B00-000004000000}">
      <text>
        <r>
          <rPr>
            <b/>
            <sz val="9"/>
            <color indexed="81"/>
            <rFont val="MS P ゴシック"/>
            <family val="3"/>
            <charset val="128"/>
          </rPr>
          <t>審議を受ける回の記載をして下さい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2" authorId="0" shapeId="0" xr:uid="{00000000-0006-0000-0C00-000001000000}">
      <text>
        <r>
          <rPr>
            <b/>
            <sz val="9"/>
            <color indexed="81"/>
            <rFont val="MS P ゴシック"/>
            <family val="3"/>
            <charset val="128"/>
          </rPr>
          <t>上程議案の事業名称を記入して下さい</t>
        </r>
      </text>
    </comment>
    <comment ref="E4" authorId="0" shapeId="0" xr:uid="{00000000-0006-0000-0C00-000002000000}">
      <text>
        <r>
          <rPr>
            <b/>
            <sz val="9"/>
            <color indexed="81"/>
            <rFont val="MS P ゴシック"/>
            <family val="3"/>
            <charset val="128"/>
          </rPr>
          <t>（決算用）を選択してください。
様式4はこちらのシート内容を抽出します</t>
        </r>
      </text>
    </comment>
    <comment ref="H5" authorId="0" shapeId="0" xr:uid="{00000000-0006-0000-0C00-000003000000}">
      <text>
        <r>
          <rPr>
            <b/>
            <sz val="12"/>
            <color indexed="81"/>
            <rFont val="MS P ゴシック"/>
            <family val="3"/>
            <charset val="128"/>
          </rPr>
          <t>&lt;重要&gt;
様式3・15からのコピーペーストは数式破損がありえますのでご注意ください</t>
        </r>
      </text>
    </comment>
    <comment ref="B9" authorId="0" shapeId="0" xr:uid="{00000000-0006-0000-0C00-000004000000}">
      <text>
        <r>
          <rPr>
            <b/>
            <sz val="9"/>
            <color indexed="81"/>
            <rFont val="MS P ゴシック"/>
            <family val="3"/>
            <charset val="128"/>
          </rPr>
          <t>様式14の項目に番号をあわせて下さい</t>
        </r>
      </text>
    </comment>
    <comment ref="G11" authorId="0" shapeId="0" xr:uid="{00000000-0006-0000-0C00-000005000000}">
      <text>
        <r>
          <rPr>
            <b/>
            <sz val="9"/>
            <color indexed="81"/>
            <rFont val="MS P ゴシック"/>
            <family val="3"/>
            <charset val="128"/>
          </rPr>
          <t>予算額（修正・補正予算）-決算額=差異
（計算式はいれてあります）
マイナス時の表記は△でお願いします
（自動表記するようにしてあります）</t>
        </r>
      </text>
    </comment>
    <comment ref="J15" authorId="0" shapeId="0" xr:uid="{00000000-0006-0000-0C00-000006000000}">
      <text>
        <r>
          <rPr>
            <b/>
            <sz val="9"/>
            <color indexed="81"/>
            <rFont val="MS P ゴシック"/>
            <family val="3"/>
            <charset val="128"/>
          </rPr>
          <t>1.上程委員会が独自に連番した請求書No.を記入すること
2.連番は一事業における全ての様式において共通の番号とする
3.請求書の写しを添付する</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4" authorId="0" shapeId="0" xr:uid="{00000000-0006-0000-0D00-000001000000}">
      <text>
        <r>
          <rPr>
            <b/>
            <sz val="9"/>
            <color indexed="81"/>
            <rFont val="MS P ゴシック"/>
            <family val="3"/>
            <charset val="128"/>
          </rPr>
          <t>・上程議案の事業名称を記入して下さい
※議案名は記入しないで下さい
・「第〇回支払申請」部分は
事務局への支払申請時は記入し、決算上程時は削除して下さい</t>
        </r>
      </text>
    </comment>
    <comment ref="F5" authorId="0" shapeId="0" xr:uid="{00000000-0006-0000-0D00-000002000000}">
      <text>
        <r>
          <rPr>
            <b/>
            <sz val="9"/>
            <color indexed="81"/>
            <rFont val="MS P ゴシック"/>
            <family val="3"/>
            <charset val="128"/>
          </rPr>
          <t>予算額（修正予算額）－決算額（承認済予算額）＝差異
（計算式はいれてあります）
マイナス時の表記は△でお願いします。
（自動表記するようにしてあります）
＊予備費の差異発生理由は記載不要</t>
        </r>
      </text>
    </comment>
    <comment ref="D7" authorId="0" shapeId="0" xr:uid="{00000000-0006-0000-0D00-000003000000}">
      <text>
        <r>
          <rPr>
            <b/>
            <sz val="9"/>
            <color indexed="81"/>
            <rFont val="MS P ゴシック"/>
            <family val="3"/>
            <charset val="128"/>
          </rPr>
          <t>　修正・補正予算時に使用する時は、
　「修正・補正予算額」に訂正してください</t>
        </r>
      </text>
    </comment>
    <comment ref="E7" authorId="0" shapeId="0" xr:uid="{00000000-0006-0000-0D00-000004000000}">
      <text>
        <r>
          <rPr>
            <b/>
            <sz val="9"/>
            <color indexed="81"/>
            <rFont val="MS P ゴシック"/>
            <family val="3"/>
            <charset val="128"/>
          </rPr>
          <t>修正・補正予算時に使用する時は承認済予算額に訂正してください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 authorId="0" shapeId="0" xr:uid="{00000000-0006-0000-0F00-000001000000}">
      <text>
        <r>
          <rPr>
            <b/>
            <sz val="14"/>
            <color indexed="81"/>
            <rFont val="MS P ゴシック"/>
            <family val="3"/>
            <charset val="128"/>
          </rPr>
          <t xml:space="preserve">様式3から数値が入る様に関数が組まれています。
</t>
        </r>
        <r>
          <rPr>
            <b/>
            <sz val="9"/>
            <color indexed="81"/>
            <rFont val="MS P ゴシック"/>
            <family val="3"/>
            <charset val="128"/>
          </rPr>
          <t>極力直入力はせず間違いがないかの確認をするようにしてください</t>
        </r>
      </text>
    </comment>
    <comment ref="A2" authorId="0" shapeId="0" xr:uid="{00000000-0006-0000-0F00-000002000000}">
      <text>
        <r>
          <rPr>
            <b/>
            <sz val="9"/>
            <color indexed="81"/>
            <rFont val="MS P ゴシック"/>
            <family val="3"/>
            <charset val="128"/>
          </rPr>
          <t>修正か補正を選択してください。
修正予算・・・事業実施前
補正予算・・・事業実施後</t>
        </r>
      </text>
    </comment>
    <comment ref="B4" authorId="0" shapeId="0" xr:uid="{00000000-0006-0000-0F00-000003000000}">
      <text>
        <r>
          <rPr>
            <b/>
            <sz val="9"/>
            <color indexed="81"/>
            <rFont val="MS P ゴシック"/>
            <family val="3"/>
            <charset val="128"/>
          </rPr>
          <t>上程議案の事業名称を記入して下さい</t>
        </r>
      </text>
    </comment>
    <comment ref="C6" authorId="0" shapeId="0" xr:uid="{00000000-0006-0000-0F00-000004000000}">
      <text>
        <r>
          <rPr>
            <b/>
            <sz val="9"/>
            <color indexed="81"/>
            <rFont val="MS P ゴシック"/>
            <family val="3"/>
            <charset val="128"/>
          </rPr>
          <t>修正か補正を選択してください。
修正予算・・・事業実施前
補正予算・・・事業実施後</t>
        </r>
      </text>
    </comment>
    <comment ref="D7" authorId="0" shapeId="0" xr:uid="{00000000-0006-0000-0F00-000005000000}">
      <text>
        <r>
          <rPr>
            <b/>
            <sz val="9"/>
            <color indexed="81"/>
            <rFont val="MS P ゴシック"/>
            <family val="3"/>
            <charset val="128"/>
          </rPr>
          <t>＜記入注意点＞
事業計画収支予算書と同じ
・修正・補正予算額－承認済予算額＝差異
（計算式はいれてあります）
・マイナス時の表記は△でお願いします。
（自動表記にしてあります）</t>
        </r>
      </text>
    </comment>
    <comment ref="F31" authorId="0" shapeId="0" xr:uid="{00000000-0006-0000-0F00-000006000000}">
      <text>
        <r>
          <rPr>
            <b/>
            <sz val="9"/>
            <color indexed="81"/>
            <rFont val="MS P ゴシック"/>
            <family val="3"/>
            <charset val="128"/>
          </rPr>
          <t>・差額を予備費で調整するため、
修正時は5%を越えることもある
・予備費%を小数点第2位まで記載すること</t>
        </r>
      </text>
    </comment>
    <comment ref="C33" authorId="0" shapeId="0" xr:uid="{00000000-0006-0000-0F00-000007000000}">
      <text>
        <r>
          <rPr>
            <b/>
            <sz val="9"/>
            <color indexed="81"/>
            <rFont val="MS P ゴシック"/>
            <family val="3"/>
            <charset val="128"/>
          </rPr>
          <t>0になっているか確認して下さい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2" authorId="0" shapeId="0" xr:uid="{00000000-0006-0000-1000-000001000000}">
      <text>
        <r>
          <rPr>
            <b/>
            <sz val="9"/>
            <color indexed="81"/>
            <rFont val="MS P ゴシック"/>
            <family val="3"/>
            <charset val="128"/>
          </rPr>
          <t>上程議案の事業名称を記入して下さい</t>
        </r>
      </text>
    </comment>
    <comment ref="E4" authorId="0" shapeId="0" xr:uid="{00000000-0006-0000-1000-000002000000}">
      <text>
        <r>
          <rPr>
            <b/>
            <sz val="9"/>
            <color indexed="81"/>
            <rFont val="MS P ゴシック"/>
            <family val="3"/>
            <charset val="128"/>
          </rPr>
          <t>修正か補正を選択してください。
修正予算・・・事業実施前
補正予算・・・事業実施後</t>
        </r>
      </text>
    </comment>
    <comment ref="G5" authorId="0" shapeId="0" xr:uid="{00000000-0006-0000-1000-000003000000}">
      <text>
        <r>
          <rPr>
            <b/>
            <sz val="9"/>
            <color indexed="81"/>
            <rFont val="MS P ゴシック"/>
            <family val="3"/>
            <charset val="128"/>
          </rPr>
          <t>修正か補正を選択してください。
修正予算・・・事業実施前
補正予算・・・事業実施後</t>
        </r>
      </text>
    </comment>
    <comment ref="H5" authorId="0" shapeId="0" xr:uid="{00000000-0006-0000-1000-000004000000}">
      <text>
        <r>
          <rPr>
            <b/>
            <sz val="12"/>
            <color indexed="81"/>
            <rFont val="MS P ゴシック"/>
            <family val="3"/>
            <charset val="128"/>
          </rPr>
          <t>&lt;重要&gt;
様式3からのコピーペーストは数式破損がありえますのでご注意ください</t>
        </r>
      </text>
    </comment>
    <comment ref="B9" authorId="0" shapeId="0" xr:uid="{00000000-0006-0000-1000-000005000000}">
      <text>
        <r>
          <rPr>
            <b/>
            <sz val="9"/>
            <color indexed="81"/>
            <rFont val="MS P ゴシック"/>
            <family val="3"/>
            <charset val="128"/>
          </rPr>
          <t>様式14の項目に番号をあわせて下さい</t>
        </r>
      </text>
    </comment>
    <comment ref="E13" authorId="0" shapeId="0" xr:uid="{00000000-0006-0000-1000-000006000000}">
      <text>
        <r>
          <rPr>
            <b/>
            <sz val="9"/>
            <color indexed="81"/>
            <rFont val="MS P ゴシック"/>
            <family val="3"/>
            <charset val="128"/>
          </rPr>
          <t>修正か補正を選択してください。
修正予算・・・事業実施前
補正予算・・・事業実施後</t>
        </r>
      </text>
    </comment>
    <comment ref="G14" authorId="0" shapeId="0" xr:uid="{00000000-0006-0000-1000-000007000000}">
      <text>
        <r>
          <rPr>
            <b/>
            <sz val="9"/>
            <color indexed="81"/>
            <rFont val="MS P ゴシック"/>
            <family val="3"/>
            <charset val="128"/>
          </rPr>
          <t>修正か補正を選択してください。
修正予算・・・事業実施前
補正予算・・・事業実施後</t>
        </r>
      </text>
    </comment>
    <comment ref="B15" authorId="0" shapeId="0" xr:uid="{00000000-0006-0000-1000-000008000000}">
      <text>
        <r>
          <rPr>
            <b/>
            <sz val="9"/>
            <color indexed="81"/>
            <rFont val="MS P ゴシック"/>
            <family val="3"/>
            <charset val="128"/>
          </rPr>
          <t>様式２の項目に番号を合わせて下さい
不使用の行は削除してください</t>
        </r>
      </text>
    </comment>
    <comment ref="D15" authorId="0" shapeId="0" xr:uid="{00000000-0006-0000-1000-000009000000}">
      <text>
        <r>
          <rPr>
            <b/>
            <sz val="9"/>
            <color indexed="81"/>
            <rFont val="MS P ゴシック"/>
            <family val="3"/>
            <charset val="128"/>
          </rPr>
          <t>会計マニュアルを参照し、勘定科目・細目を記載して下さい</t>
        </r>
      </text>
    </comment>
    <comment ref="I15" authorId="0" shapeId="0" xr:uid="{00000000-0006-0000-1000-00000A000000}">
      <text>
        <r>
          <rPr>
            <b/>
            <sz val="9"/>
            <color indexed="81"/>
            <rFont val="MS P ゴシック"/>
            <family val="3"/>
            <charset val="128"/>
          </rPr>
          <t>修正・補正予算額－承認済予算額＝差異
（計算式はいれてあります）
マイナス時の表記は△でお願いします
（自動表記するようにしてあります）</t>
        </r>
      </text>
    </comment>
  </commentList>
</comments>
</file>

<file path=xl/sharedStrings.xml><?xml version="1.0" encoding="utf-8"?>
<sst xmlns="http://schemas.openxmlformats.org/spreadsheetml/2006/main" count="1408" uniqueCount="670">
  <si>
    <t>項　　　　目</t>
    <rPh sb="0" eb="6">
      <t>コウモク</t>
    </rPh>
    <phoneticPr fontId="5"/>
  </si>
  <si>
    <t>予　算　額</t>
    <rPh sb="0" eb="5">
      <t>ヨサンガク</t>
    </rPh>
    <phoneticPr fontId="5"/>
  </si>
  <si>
    <t>前年度予算額</t>
    <rPh sb="0" eb="3">
      <t>ゼンネンド</t>
    </rPh>
    <rPh sb="3" eb="6">
      <t>ヨサンガク</t>
    </rPh>
    <phoneticPr fontId="5"/>
  </si>
  <si>
    <t>前年度決算額</t>
    <rPh sb="0" eb="3">
      <t>ゼンネンド</t>
    </rPh>
    <rPh sb="3" eb="6">
      <t>ケッサンガク</t>
    </rPh>
    <phoneticPr fontId="5"/>
  </si>
  <si>
    <t>摘　　要</t>
  </si>
  <si>
    <t>摘　　要</t>
    <rPh sb="0" eb="4">
      <t>テキヨウ</t>
    </rPh>
    <phoneticPr fontId="5"/>
  </si>
  <si>
    <t>会場設営費</t>
    <rPh sb="0" eb="2">
      <t>カイジョウ</t>
    </rPh>
    <rPh sb="2" eb="5">
      <t>セツエイヒ</t>
    </rPh>
    <phoneticPr fontId="5"/>
  </si>
  <si>
    <t>本部団関係費</t>
    <rPh sb="0" eb="2">
      <t>ホンブ</t>
    </rPh>
    <rPh sb="2" eb="3">
      <t>ダン</t>
    </rPh>
    <rPh sb="3" eb="6">
      <t>カンケイヒ</t>
    </rPh>
    <phoneticPr fontId="5"/>
  </si>
  <si>
    <t>講師関係費</t>
    <rPh sb="0" eb="2">
      <t>コウシ</t>
    </rPh>
    <rPh sb="2" eb="5">
      <t>カンケイヒ</t>
    </rPh>
    <phoneticPr fontId="5"/>
  </si>
  <si>
    <t>広報費</t>
    <rPh sb="0" eb="3">
      <t>コウホウヒ</t>
    </rPh>
    <phoneticPr fontId="5"/>
  </si>
  <si>
    <t>資料作成費</t>
    <rPh sb="0" eb="2">
      <t>シリョウ</t>
    </rPh>
    <rPh sb="2" eb="5">
      <t>サクセイヒ</t>
    </rPh>
    <phoneticPr fontId="5"/>
  </si>
  <si>
    <t>報告書作成費</t>
    <rPh sb="0" eb="3">
      <t>ホウコクショ</t>
    </rPh>
    <rPh sb="3" eb="6">
      <t>サクセイヒ</t>
    </rPh>
    <phoneticPr fontId="5"/>
  </si>
  <si>
    <t>渉外費</t>
    <rPh sb="0" eb="2">
      <t>ショウガイ</t>
    </rPh>
    <rPh sb="2" eb="3">
      <t>ヒ</t>
    </rPh>
    <phoneticPr fontId="5"/>
  </si>
  <si>
    <t>旅費交通費</t>
    <rPh sb="0" eb="2">
      <t>リョヒ</t>
    </rPh>
    <rPh sb="2" eb="5">
      <t>コウツウヒ</t>
    </rPh>
    <phoneticPr fontId="5"/>
  </si>
  <si>
    <t>参加記念品費</t>
    <rPh sb="0" eb="2">
      <t>サンカ</t>
    </rPh>
    <rPh sb="2" eb="5">
      <t>キネンヒン</t>
    </rPh>
    <rPh sb="5" eb="6">
      <t>ヒ</t>
    </rPh>
    <phoneticPr fontId="5"/>
  </si>
  <si>
    <t>保険料</t>
    <rPh sb="0" eb="3">
      <t>ホケンリョウ</t>
    </rPh>
    <phoneticPr fontId="5"/>
  </si>
  <si>
    <t>通信費</t>
    <rPh sb="0" eb="3">
      <t>ツウシンヒ</t>
    </rPh>
    <phoneticPr fontId="5"/>
  </si>
  <si>
    <t>雑費</t>
    <rPh sb="0" eb="2">
      <t>ザッピ</t>
    </rPh>
    <phoneticPr fontId="5"/>
  </si>
  <si>
    <t>予備費</t>
    <rPh sb="0" eb="3">
      <t>ヨビヒ</t>
    </rPh>
    <phoneticPr fontId="5"/>
  </si>
  <si>
    <t>支出計</t>
    <rPh sb="0" eb="2">
      <t>シシュツ</t>
    </rPh>
    <rPh sb="2" eb="3">
      <t>ケイ</t>
    </rPh>
    <phoneticPr fontId="5"/>
  </si>
  <si>
    <t>収支差額</t>
    <rPh sb="0" eb="2">
      <t>シュウシ</t>
    </rPh>
    <rPh sb="2" eb="4">
      <t>サガク</t>
    </rPh>
    <phoneticPr fontId="5"/>
  </si>
  <si>
    <t>（単位：円）</t>
  </si>
  <si>
    <t>（単位：円）</t>
    <rPh sb="1" eb="3">
      <t>タンイ</t>
    </rPh>
    <rPh sb="4" eb="5">
      <t>エン</t>
    </rPh>
    <phoneticPr fontId="5"/>
  </si>
  <si>
    <t>科　　　　　目</t>
    <rPh sb="0" eb="7">
      <t>カモク</t>
    </rPh>
    <phoneticPr fontId="5"/>
  </si>
  <si>
    <t>摘　　　　　　　　　要</t>
  </si>
  <si>
    <t>摘　　　　　　　　　要</t>
    <rPh sb="0" eb="11">
      <t>テキヨウ</t>
    </rPh>
    <phoneticPr fontId="5"/>
  </si>
  <si>
    <t>金　　　額</t>
    <rPh sb="0" eb="1">
      <t>キン</t>
    </rPh>
    <rPh sb="4" eb="5">
      <t>ガク</t>
    </rPh>
    <phoneticPr fontId="5"/>
  </si>
  <si>
    <t>Ｎｏ</t>
  </si>
  <si>
    <t>(</t>
  </si>
  <si>
    <t>　　　　　　　　　　　　　　　　　　　　　　合　　　　　　　計</t>
  </si>
  <si>
    <t>　　　　　　　　　　　　　　　　　　　　　　合　　　　　　　計</t>
    <rPh sb="22" eb="23">
      <t>ゴウ</t>
    </rPh>
    <rPh sb="30" eb="31">
      <t>ゴウケイ</t>
    </rPh>
    <phoneticPr fontId="5"/>
  </si>
  <si>
    <t>細　　　目</t>
  </si>
  <si>
    <t>細　　　目</t>
    <rPh sb="0" eb="5">
      <t>サイモク</t>
    </rPh>
    <phoneticPr fontId="5"/>
  </si>
  <si>
    <t>摘　　　　要</t>
  </si>
  <si>
    <t>摘　　　　要</t>
    <rPh sb="0" eb="1">
      <t>テキ</t>
    </rPh>
    <rPh sb="5" eb="6">
      <t>テキヨウ</t>
    </rPh>
    <phoneticPr fontId="5"/>
  </si>
  <si>
    <t>　小　　　　計</t>
  </si>
  <si>
    <t>　小　　　　計</t>
    <rPh sb="1" eb="7">
      <t>ショウケイ</t>
    </rPh>
    <phoneticPr fontId="5"/>
  </si>
  <si>
    <t>　小　　　　計</t>
    <rPh sb="1" eb="2">
      <t>ショウ</t>
    </rPh>
    <rPh sb="6" eb="7">
      <t>ショウケイ</t>
    </rPh>
    <phoneticPr fontId="5"/>
  </si>
  <si>
    <t>　合　　　　計</t>
  </si>
  <si>
    <t>　合　　　　計</t>
    <rPh sb="1" eb="2">
      <t>ゴウ</t>
    </rPh>
    <rPh sb="6" eb="7">
      <t>ショウケイ</t>
    </rPh>
    <phoneticPr fontId="5"/>
  </si>
  <si>
    <t>相　見　積　企　業</t>
  </si>
  <si>
    <t>見積№</t>
  </si>
  <si>
    <t>企　業　名</t>
  </si>
  <si>
    <t>金  額</t>
  </si>
  <si>
    <t>合計金額</t>
    <rPh sb="2" eb="4">
      <t>キンガク</t>
    </rPh>
    <phoneticPr fontId="5"/>
  </si>
  <si>
    <t>振込口座名義</t>
    <rPh sb="0" eb="6">
      <t>フリコミコウザメイギ</t>
    </rPh>
    <phoneticPr fontId="5"/>
  </si>
  <si>
    <t>支払銀行・支店名</t>
    <rPh sb="0" eb="2">
      <t>シハライ</t>
    </rPh>
    <rPh sb="2" eb="4">
      <t>ギンコウ</t>
    </rPh>
    <phoneticPr fontId="5"/>
  </si>
  <si>
    <t>振込手数料</t>
    <rPh sb="0" eb="2">
      <t>フリコミ</t>
    </rPh>
    <rPh sb="2" eb="5">
      <t>テスウリョウ</t>
    </rPh>
    <phoneticPr fontId="5"/>
  </si>
  <si>
    <t>（普・当）</t>
  </si>
  <si>
    <t>合計金額</t>
    <rPh sb="0" eb="4">
      <t>ゴウケイキンガク</t>
    </rPh>
    <phoneticPr fontId="5"/>
  </si>
  <si>
    <t>事　業　収　支　決　算　報　告　書</t>
    <rPh sb="0" eb="3">
      <t>ジギョウ</t>
    </rPh>
    <rPh sb="4" eb="7">
      <t>シュウシ</t>
    </rPh>
    <rPh sb="8" eb="11">
      <t>ケッサン</t>
    </rPh>
    <rPh sb="12" eb="17">
      <t>ホウコクショ</t>
    </rPh>
    <phoneticPr fontId="5"/>
  </si>
  <si>
    <t>科　　　　目</t>
    <rPh sb="0" eb="1">
      <t>カ</t>
    </rPh>
    <rPh sb="5" eb="6">
      <t>メ</t>
    </rPh>
    <phoneticPr fontId="5"/>
  </si>
  <si>
    <t>決　算　額</t>
    <rPh sb="0" eb="5">
      <t>ケッサンガク</t>
    </rPh>
    <phoneticPr fontId="5"/>
  </si>
  <si>
    <t>差　　　異</t>
  </si>
  <si>
    <t>差　　　異</t>
    <rPh sb="0" eb="5">
      <t>サイ</t>
    </rPh>
    <phoneticPr fontId="5"/>
  </si>
  <si>
    <t>収　 支　 差 　額</t>
    <rPh sb="0" eb="1">
      <t>オサム</t>
    </rPh>
    <rPh sb="3" eb="4">
      <t>ササ</t>
    </rPh>
    <rPh sb="6" eb="7">
      <t>サ</t>
    </rPh>
    <rPh sb="9" eb="10">
      <t>ガク</t>
    </rPh>
    <phoneticPr fontId="5"/>
  </si>
  <si>
    <t>差　　　　異</t>
  </si>
  <si>
    <t>差　　　　異</t>
    <rPh sb="0" eb="6">
      <t>サイ</t>
    </rPh>
    <phoneticPr fontId="5"/>
  </si>
  <si>
    <t>（決算用）</t>
    <rPh sb="1" eb="4">
      <t>ケッサンヨウ</t>
    </rPh>
    <phoneticPr fontId="5"/>
  </si>
  <si>
    <t>様式2</t>
    <rPh sb="0" eb="2">
      <t>ヨウシキ</t>
    </rPh>
    <phoneticPr fontId="5"/>
  </si>
  <si>
    <t>様式14</t>
    <rPh sb="0" eb="2">
      <t>ヨウシキ</t>
    </rPh>
    <phoneticPr fontId="5"/>
  </si>
  <si>
    <t>様式15</t>
    <rPh sb="0" eb="2">
      <t>ヨウシキ</t>
    </rPh>
    <phoneticPr fontId="5"/>
  </si>
  <si>
    <t>様式42</t>
    <rPh sb="0" eb="2">
      <t>ヨウシキ</t>
    </rPh>
    <phoneticPr fontId="5"/>
  </si>
  <si>
    <t>補 助 金</t>
    <phoneticPr fontId="5"/>
  </si>
  <si>
    <t>助 成 金</t>
    <phoneticPr fontId="5"/>
  </si>
  <si>
    <t>摘　　　要</t>
  </si>
  <si>
    <t>差　異　発　生　理　由　書</t>
    <rPh sb="0" eb="1">
      <t>サ</t>
    </rPh>
    <rPh sb="2" eb="3">
      <t>イ</t>
    </rPh>
    <rPh sb="4" eb="5">
      <t>パツ</t>
    </rPh>
    <rPh sb="6" eb="7">
      <t>ショウ</t>
    </rPh>
    <rPh sb="8" eb="9">
      <t>リ</t>
    </rPh>
    <rPh sb="10" eb="11">
      <t>ヨシ</t>
    </rPh>
    <rPh sb="12" eb="13">
      <t>ショ</t>
    </rPh>
    <phoneticPr fontId="5"/>
  </si>
  <si>
    <t>細目</t>
    <rPh sb="0" eb="2">
      <t>サイモク</t>
    </rPh>
    <phoneticPr fontId="5"/>
  </si>
  <si>
    <t>差異</t>
    <rPh sb="0" eb="2">
      <t>サイ</t>
    </rPh>
    <phoneticPr fontId="5"/>
  </si>
  <si>
    <t>理由・内容</t>
    <rPh sb="0" eb="2">
      <t>リユウ</t>
    </rPh>
    <rPh sb="3" eb="5">
      <t>ナイヨウ</t>
    </rPh>
    <phoneticPr fontId="5"/>
  </si>
  <si>
    <t>＊</t>
  </si>
  <si>
    <t>差異の発生した科目・細目のみを項目に記入して下さい。</t>
    <rPh sb="0" eb="2">
      <t>サイ</t>
    </rPh>
    <rPh sb="3" eb="5">
      <t>ハッセイ</t>
    </rPh>
    <rPh sb="7" eb="9">
      <t>カモク</t>
    </rPh>
    <rPh sb="10" eb="12">
      <t>サイモク</t>
    </rPh>
    <rPh sb="15" eb="17">
      <t>コウモク</t>
    </rPh>
    <rPh sb="18" eb="20">
      <t>キニュウ</t>
    </rPh>
    <rPh sb="22" eb="23">
      <t>クダ</t>
    </rPh>
    <phoneticPr fontId="5"/>
  </si>
  <si>
    <t>計</t>
  </si>
  <si>
    <t xml:space="preserve">                  会議・委員会</t>
    <rPh sb="21" eb="24">
      <t>イインカイ</t>
    </rPh>
    <phoneticPr fontId="5"/>
  </si>
  <si>
    <t>日　　付</t>
  </si>
  <si>
    <t>収入金額</t>
  </si>
  <si>
    <t>尚、全ての項目を記載出来る市販の出納帳の使用も可能です。</t>
  </si>
  <si>
    <t>預り金明細書</t>
    <rPh sb="0" eb="1">
      <t>アズカ</t>
    </rPh>
    <rPh sb="2" eb="3">
      <t>キン</t>
    </rPh>
    <rPh sb="3" eb="6">
      <t>メイサイショ</t>
    </rPh>
    <phoneticPr fontId="5"/>
  </si>
  <si>
    <t>（収　益　の　部）</t>
    <rPh sb="1" eb="2">
      <t>オサム</t>
    </rPh>
    <rPh sb="3" eb="4">
      <t>エキ</t>
    </rPh>
    <rPh sb="7" eb="8">
      <t>ブ</t>
    </rPh>
    <phoneticPr fontId="5"/>
  </si>
  <si>
    <t>（費用の部）</t>
    <rPh sb="1" eb="3">
      <t>ヒヨウ</t>
    </rPh>
    <rPh sb="4" eb="5">
      <t>ブ</t>
    </rPh>
    <phoneticPr fontId="5"/>
  </si>
  <si>
    <t>登 録 料 収 益</t>
    <rPh sb="0" eb="5">
      <t>トウロクリョウ</t>
    </rPh>
    <rPh sb="6" eb="7">
      <t>オサム</t>
    </rPh>
    <rPh sb="8" eb="9">
      <t>エキ</t>
    </rPh>
    <phoneticPr fontId="5"/>
  </si>
  <si>
    <t>補 助 金</t>
    <rPh sb="0" eb="5">
      <t>ホジョキン</t>
    </rPh>
    <phoneticPr fontId="5"/>
  </si>
  <si>
    <t>寄 付 金 収 益</t>
    <rPh sb="0" eb="5">
      <t>キフキン</t>
    </rPh>
    <rPh sb="6" eb="7">
      <t>オサム</t>
    </rPh>
    <rPh sb="8" eb="9">
      <t>エキ</t>
    </rPh>
    <phoneticPr fontId="5"/>
  </si>
  <si>
    <t>助 成 金</t>
    <rPh sb="0" eb="5">
      <t>ジョセイキン</t>
    </rPh>
    <phoneticPr fontId="5"/>
  </si>
  <si>
    <t>広 告 料 収 益</t>
    <rPh sb="0" eb="5">
      <t>コウコクリョウ</t>
    </rPh>
    <rPh sb="6" eb="7">
      <t>オサム</t>
    </rPh>
    <rPh sb="8" eb="9">
      <t>エキ</t>
    </rPh>
    <phoneticPr fontId="5"/>
  </si>
  <si>
    <t>様式41</t>
    <rPh sb="0" eb="2">
      <t>ヨウシキ</t>
    </rPh>
    <phoneticPr fontId="5"/>
  </si>
  <si>
    <t>販　売　収　益</t>
    <rPh sb="0" eb="3">
      <t>ハンバイ</t>
    </rPh>
    <rPh sb="4" eb="5">
      <t>オサム</t>
    </rPh>
    <rPh sb="6" eb="7">
      <t>エキ</t>
    </rPh>
    <phoneticPr fontId="5"/>
  </si>
  <si>
    <t>雑　　収　　益</t>
    <rPh sb="0" eb="1">
      <t>ザツ</t>
    </rPh>
    <rPh sb="3" eb="4">
      <t>オサム</t>
    </rPh>
    <rPh sb="6" eb="7">
      <t>エキ</t>
    </rPh>
    <phoneticPr fontId="5"/>
  </si>
  <si>
    <t>登 録 料 収 益</t>
    <rPh sb="8" eb="9">
      <t>エキ</t>
    </rPh>
    <phoneticPr fontId="5"/>
  </si>
  <si>
    <t>寄 付 金 収 益</t>
    <rPh sb="8" eb="9">
      <t>エキ</t>
    </rPh>
    <phoneticPr fontId="5"/>
  </si>
  <si>
    <t>広 告 料 収 益</t>
    <rPh sb="8" eb="9">
      <t>エキ</t>
    </rPh>
    <phoneticPr fontId="5"/>
  </si>
  <si>
    <t>販　売　収　益</t>
    <rPh sb="6" eb="7">
      <t>エキ</t>
    </rPh>
    <phoneticPr fontId="5"/>
  </si>
  <si>
    <t>事　業　繰　入　金</t>
    <rPh sb="4" eb="5">
      <t>クリ</t>
    </rPh>
    <rPh sb="6" eb="7">
      <t>ニュウ</t>
    </rPh>
    <rPh sb="8" eb="9">
      <t>キン</t>
    </rPh>
    <phoneticPr fontId="5"/>
  </si>
  <si>
    <t>雑　　収　　益</t>
    <rPh sb="6" eb="7">
      <t>エキ</t>
    </rPh>
    <phoneticPr fontId="5"/>
  </si>
  <si>
    <t>収益計</t>
    <rPh sb="1" eb="2">
      <t>エキ</t>
    </rPh>
    <phoneticPr fontId="5"/>
  </si>
  <si>
    <t>（収　益　の　部）</t>
    <rPh sb="3" eb="4">
      <t>エキ</t>
    </rPh>
    <phoneticPr fontId="5"/>
  </si>
  <si>
    <t>（費用の部）</t>
    <rPh sb="1" eb="3">
      <t>ヒヨウ</t>
    </rPh>
    <phoneticPr fontId="5"/>
  </si>
  <si>
    <t>参加記念品費</t>
    <rPh sb="5" eb="6">
      <t>ヒ</t>
    </rPh>
    <phoneticPr fontId="5"/>
  </si>
  <si>
    <t>費用計</t>
    <rPh sb="0" eb="2">
      <t>ヒヨウ</t>
    </rPh>
    <phoneticPr fontId="5"/>
  </si>
  <si>
    <t>（　収　益　明　細　書　）</t>
    <rPh sb="2" eb="3">
      <t>オサム</t>
    </rPh>
    <rPh sb="4" eb="5">
      <t>エキ</t>
    </rPh>
    <rPh sb="6" eb="11">
      <t>メイサイショ</t>
    </rPh>
    <phoneticPr fontId="5"/>
  </si>
  <si>
    <t>（　費　用　明　細　書　）</t>
    <rPh sb="2" eb="3">
      <t>ヒ</t>
    </rPh>
    <rPh sb="4" eb="5">
      <t>ヨウ</t>
    </rPh>
    <rPh sb="6" eb="11">
      <t>メイサイショ</t>
    </rPh>
    <phoneticPr fontId="5"/>
  </si>
  <si>
    <t>事　業　繰　入　金</t>
    <rPh sb="0" eb="3">
      <t>ジギョウ</t>
    </rPh>
    <rPh sb="4" eb="5">
      <t>クリ</t>
    </rPh>
    <rPh sb="6" eb="7">
      <t>ニュウ</t>
    </rPh>
    <rPh sb="8" eb="9">
      <t>キン</t>
    </rPh>
    <phoneticPr fontId="5"/>
  </si>
  <si>
    <t>収　　　益　　　計</t>
    <rPh sb="0" eb="1">
      <t>オサム</t>
    </rPh>
    <rPh sb="4" eb="5">
      <t>エキ</t>
    </rPh>
    <rPh sb="8" eb="9">
      <t>ケイ</t>
    </rPh>
    <phoneticPr fontId="5"/>
  </si>
  <si>
    <t>費　　　用　　　計</t>
    <rPh sb="0" eb="1">
      <t>ヒ</t>
    </rPh>
    <rPh sb="4" eb="5">
      <t>ヨウ</t>
    </rPh>
    <rPh sb="8" eb="9">
      <t>ケイ</t>
    </rPh>
    <phoneticPr fontId="5"/>
  </si>
  <si>
    <t>収益計</t>
    <rPh sb="0" eb="2">
      <t>シュウエキ</t>
    </rPh>
    <rPh sb="2" eb="3">
      <t>ケイ</t>
    </rPh>
    <phoneticPr fontId="5"/>
  </si>
  <si>
    <t>収益費用明細書</t>
    <rPh sb="1" eb="2">
      <t>エキ</t>
    </rPh>
    <rPh sb="2" eb="4">
      <t>ヒヨウ</t>
    </rPh>
    <phoneticPr fontId="5"/>
  </si>
  <si>
    <t>（収益の部）</t>
    <rPh sb="1" eb="3">
      <t>シュウエキ</t>
    </rPh>
    <rPh sb="4" eb="5">
      <t>ブ</t>
    </rPh>
    <phoneticPr fontId="5"/>
  </si>
  <si>
    <t>様式名称</t>
    <rPh sb="0" eb="2">
      <t>ヨウシキ</t>
    </rPh>
    <rPh sb="2" eb="4">
      <t>メイショウ</t>
    </rPh>
    <phoneticPr fontId="5"/>
  </si>
  <si>
    <t>承認済予算額</t>
    <rPh sb="0" eb="2">
      <t>ショウニン</t>
    </rPh>
    <rPh sb="2" eb="3">
      <t>ズ</t>
    </rPh>
    <phoneticPr fontId="5"/>
  </si>
  <si>
    <t>様式1</t>
    <rPh sb="0" eb="2">
      <t>ヨウシキ</t>
    </rPh>
    <phoneticPr fontId="5"/>
  </si>
  <si>
    <t>様式3</t>
    <rPh sb="0" eb="2">
      <t>ヨウシキ</t>
    </rPh>
    <phoneticPr fontId="5"/>
  </si>
  <si>
    <t>委員会年間事業予算管理表</t>
  </si>
  <si>
    <t>様式4</t>
    <rPh sb="0" eb="2">
      <t>ヨウシキ</t>
    </rPh>
    <phoneticPr fontId="5"/>
  </si>
  <si>
    <t>事業費（仮）決定通知書</t>
  </si>
  <si>
    <t>様式5</t>
    <rPh sb="0" eb="2">
      <t>ヨウシキ</t>
    </rPh>
    <phoneticPr fontId="5"/>
  </si>
  <si>
    <t>様式6</t>
    <rPh sb="0" eb="2">
      <t>ヨウシキ</t>
    </rPh>
    <phoneticPr fontId="5"/>
  </si>
  <si>
    <t>様式7</t>
    <rPh sb="0" eb="2">
      <t>ヨウシキ</t>
    </rPh>
    <phoneticPr fontId="5"/>
  </si>
  <si>
    <t>協賛に関する覚書</t>
  </si>
  <si>
    <t>様式8</t>
    <rPh sb="0" eb="2">
      <t>ヨウシキ</t>
    </rPh>
    <phoneticPr fontId="5"/>
  </si>
  <si>
    <t>様式10</t>
    <rPh sb="0" eb="2">
      <t>ヨウシキ</t>
    </rPh>
    <phoneticPr fontId="5"/>
  </si>
  <si>
    <t>収支予算書</t>
  </si>
  <si>
    <t>収支決算報告書</t>
  </si>
  <si>
    <t>承認済予算額</t>
    <rPh sb="0" eb="2">
      <t>ショウニン</t>
    </rPh>
    <rPh sb="2" eb="3">
      <t>ズ</t>
    </rPh>
    <phoneticPr fontId="5"/>
  </si>
  <si>
    <t>謝礼金等内訳</t>
  </si>
  <si>
    <t>円</t>
  </si>
  <si>
    <t>お支払口座　　</t>
  </si>
  <si>
    <t>支払予定日</t>
  </si>
  <si>
    <t>様式34</t>
    <rPh sb="0" eb="2">
      <t>ヨウシキ</t>
    </rPh>
    <phoneticPr fontId="5"/>
  </si>
  <si>
    <t>特別領収書作成申請書</t>
  </si>
  <si>
    <t>特別領収書の申請に使用</t>
    <rPh sb="0" eb="2">
      <t>トクベツ</t>
    </rPh>
    <rPh sb="2" eb="5">
      <t>リョウシュウショ</t>
    </rPh>
    <rPh sb="6" eb="8">
      <t>シンセイ</t>
    </rPh>
    <rPh sb="9" eb="11">
      <t>シヨウ</t>
    </rPh>
    <phoneticPr fontId="5"/>
  </si>
  <si>
    <t>特別領収書作成報告書</t>
  </si>
  <si>
    <t>［　様式1　］</t>
    <rPh sb="2" eb="4">
      <t>ヨウシキ</t>
    </rPh>
    <phoneticPr fontId="5"/>
  </si>
  <si>
    <t>印</t>
    <rPh sb="0" eb="1">
      <t>イン</t>
    </rPh>
    <phoneticPr fontId="5"/>
  </si>
  <si>
    <t>委員会年間総事業費</t>
    <rPh sb="0" eb="3">
      <t>イインカイ</t>
    </rPh>
    <rPh sb="3" eb="5">
      <t>ネンカン</t>
    </rPh>
    <rPh sb="5" eb="6">
      <t>ソウ</t>
    </rPh>
    <rPh sb="6" eb="9">
      <t>ジギョウヒ</t>
    </rPh>
    <phoneticPr fontId="5"/>
  </si>
  <si>
    <t>￥</t>
  </si>
  <si>
    <t>事業開始日</t>
    <rPh sb="0" eb="1">
      <t>コト</t>
    </rPh>
    <rPh sb="1" eb="2">
      <t>ギョウ</t>
    </rPh>
    <rPh sb="2" eb="4">
      <t>カイシ</t>
    </rPh>
    <rPh sb="4" eb="5">
      <t>ヒ</t>
    </rPh>
    <phoneticPr fontId="5"/>
  </si>
  <si>
    <t>事業終了日</t>
    <rPh sb="0" eb="1">
      <t>コト</t>
    </rPh>
    <rPh sb="1" eb="2">
      <t>ギョウ</t>
    </rPh>
    <rPh sb="2" eb="4">
      <t>シュウリョウ</t>
    </rPh>
    <rPh sb="4" eb="5">
      <t>ヒ</t>
    </rPh>
    <phoneticPr fontId="5"/>
  </si>
  <si>
    <t>合　　計</t>
    <rPh sb="0" eb="1">
      <t>ゴウ</t>
    </rPh>
    <rPh sb="3" eb="4">
      <t>ケイ</t>
    </rPh>
    <phoneticPr fontId="5"/>
  </si>
  <si>
    <t>委員会年間事業予算管理表</t>
    <rPh sb="0" eb="3">
      <t>イインカイ</t>
    </rPh>
    <rPh sb="5" eb="7">
      <t>ジギョウ</t>
    </rPh>
    <phoneticPr fontId="5"/>
  </si>
  <si>
    <t>支払内容（科目・細目）</t>
    <rPh sb="5" eb="7">
      <t>カモク</t>
    </rPh>
    <rPh sb="8" eb="10">
      <t>サイモク</t>
    </rPh>
    <phoneticPr fontId="5"/>
  </si>
  <si>
    <t>金額</t>
    <phoneticPr fontId="5"/>
  </si>
  <si>
    <t>摘要</t>
    <rPh sb="0" eb="2">
      <t>テキヨウ</t>
    </rPh>
    <phoneticPr fontId="5"/>
  </si>
  <si>
    <t>記</t>
  </si>
  <si>
    <t>　</t>
    <phoneticPr fontId="5"/>
  </si>
  <si>
    <t>支払金額</t>
  </si>
  <si>
    <t>科目</t>
    <rPh sb="0" eb="2">
      <t>カモク</t>
    </rPh>
    <phoneticPr fontId="5"/>
  </si>
  <si>
    <t>口座番号</t>
    <rPh sb="0" eb="2">
      <t>コウザ</t>
    </rPh>
    <rPh sb="2" eb="4">
      <t>バンゴウ</t>
    </rPh>
    <phoneticPr fontId="5"/>
  </si>
  <si>
    <t>)</t>
  </si>
  <si>
    <t>差引残高</t>
  </si>
  <si>
    <t>（単位　：　円）</t>
  </si>
  <si>
    <t>項　　　　目</t>
  </si>
  <si>
    <t>会場設営費</t>
  </si>
  <si>
    <t>企画・演出費</t>
    <rPh sb="0" eb="2">
      <t>キカク</t>
    </rPh>
    <rPh sb="3" eb="5">
      <t>エンシュツ</t>
    </rPh>
    <rPh sb="5" eb="6">
      <t>ヒ</t>
    </rPh>
    <phoneticPr fontId="5"/>
  </si>
  <si>
    <t>本部団関係費</t>
  </si>
  <si>
    <t>講師関係費</t>
  </si>
  <si>
    <t>広報費</t>
  </si>
  <si>
    <t>資料作成費</t>
  </si>
  <si>
    <t>報告書作成費</t>
  </si>
  <si>
    <t>渉外費</t>
  </si>
  <si>
    <t>旅費交通費</t>
  </si>
  <si>
    <t>保険料</t>
  </si>
  <si>
    <t>通信費</t>
  </si>
  <si>
    <t>雑費</t>
  </si>
  <si>
    <t>予備費</t>
  </si>
  <si>
    <t>収支差額</t>
  </si>
  <si>
    <t>（単位　：　円）</t>
    <rPh sb="1" eb="3">
      <t>タンイ</t>
    </rPh>
    <rPh sb="6" eb="7">
      <t>エン</t>
    </rPh>
    <phoneticPr fontId="5"/>
  </si>
  <si>
    <t>デ</t>
    <phoneticPr fontId="5"/>
  </si>
  <si>
    <t>紙</t>
    <rPh sb="0" eb="1">
      <t>カミ</t>
    </rPh>
    <phoneticPr fontId="5"/>
  </si>
  <si>
    <t>○</t>
    <phoneticPr fontId="5"/>
  </si>
  <si>
    <t>◎</t>
    <phoneticPr fontId="5"/>
  </si>
  <si>
    <t>様式
番号</t>
    <rPh sb="0" eb="2">
      <t>ヨウシキ</t>
    </rPh>
    <rPh sb="3" eb="5">
      <t>バンゴウ</t>
    </rPh>
    <phoneticPr fontId="5"/>
  </si>
  <si>
    <t>報酬明細書</t>
    <rPh sb="4" eb="5">
      <t>ショ</t>
    </rPh>
    <phoneticPr fontId="5"/>
  </si>
  <si>
    <t>収益費用明細書（決算用）</t>
    <rPh sb="1" eb="2">
      <t>エキ</t>
    </rPh>
    <rPh sb="2" eb="4">
      <t>ヒヨウ</t>
    </rPh>
    <rPh sb="8" eb="11">
      <t>ケッサンヨウ</t>
    </rPh>
    <phoneticPr fontId="5"/>
  </si>
  <si>
    <t>源泉徴収が発生する場合に必要</t>
    <rPh sb="9" eb="11">
      <t>バアイ</t>
    </rPh>
    <phoneticPr fontId="5"/>
  </si>
  <si>
    <t>仮払いを受けたときの精算書</t>
    <rPh sb="0" eb="2">
      <t>カリバラ</t>
    </rPh>
    <rPh sb="4" eb="5">
      <t>ウ</t>
    </rPh>
    <rPh sb="10" eb="13">
      <t>セイサンショ</t>
    </rPh>
    <phoneticPr fontId="5"/>
  </si>
  <si>
    <t>講師への支払いや海外事業でやむをえず現金が必要な時に使用</t>
    <rPh sb="0" eb="2">
      <t>コウシ</t>
    </rPh>
    <rPh sb="4" eb="6">
      <t>シハラ</t>
    </rPh>
    <rPh sb="8" eb="10">
      <t>カイガイ</t>
    </rPh>
    <rPh sb="10" eb="12">
      <t>ジギョウ</t>
    </rPh>
    <rPh sb="18" eb="20">
      <t>ゲンキン</t>
    </rPh>
    <rPh sb="21" eb="23">
      <t>ヒツヨウ</t>
    </rPh>
    <rPh sb="24" eb="25">
      <t>トキ</t>
    </rPh>
    <rPh sb="26" eb="28">
      <t>シヨウ</t>
    </rPh>
    <phoneticPr fontId="5"/>
  </si>
  <si>
    <t xml:space="preserve">                財政審査会議  </t>
    <rPh sb="16" eb="22">
      <t>ザイセ</t>
    </rPh>
    <phoneticPr fontId="5"/>
  </si>
  <si>
    <t>日南開発</t>
  </si>
  <si>
    <t>普通預金利息</t>
  </si>
  <si>
    <t>東洋印刷</t>
  </si>
  <si>
    <t>振込手数料</t>
  </si>
  <si>
    <t>年　　　月　　　日</t>
    <rPh sb="0" eb="1">
      <t>ネン</t>
    </rPh>
    <rPh sb="4" eb="5">
      <t>ガツ</t>
    </rPh>
    <rPh sb="8" eb="9">
      <t>ニチ</t>
    </rPh>
    <phoneticPr fontId="5"/>
  </si>
  <si>
    <t>預り金がある場合に使用</t>
    <rPh sb="0" eb="1">
      <t>アズカ</t>
    </rPh>
    <rPh sb="2" eb="3">
      <t>キン</t>
    </rPh>
    <rPh sb="6" eb="8">
      <t>バアイ</t>
    </rPh>
    <rPh sb="9" eb="11">
      <t>シヨウ</t>
    </rPh>
    <phoneticPr fontId="5"/>
  </si>
  <si>
    <t>事業費を使用しない場合は、作成不要</t>
    <rPh sb="0" eb="3">
      <t>ジギョウヒ</t>
    </rPh>
    <rPh sb="4" eb="6">
      <t>シヨウ</t>
    </rPh>
    <rPh sb="9" eb="11">
      <t>バアイ</t>
    </rPh>
    <rPh sb="13" eb="15">
      <t>サクセイ</t>
    </rPh>
    <rPh sb="15" eb="17">
      <t>フヨウ</t>
    </rPh>
    <phoneticPr fontId="5"/>
  </si>
  <si>
    <t>講師等出演依頼承諾書</t>
    <rPh sb="0" eb="2">
      <t>コウシ</t>
    </rPh>
    <rPh sb="2" eb="3">
      <t>トウ</t>
    </rPh>
    <rPh sb="3" eb="5">
      <t>シュツエン</t>
    </rPh>
    <rPh sb="5" eb="7">
      <t>イライ</t>
    </rPh>
    <rPh sb="7" eb="10">
      <t>ショウダクショ</t>
    </rPh>
    <phoneticPr fontId="5"/>
  </si>
  <si>
    <t>住所</t>
    <rPh sb="0" eb="2">
      <t>ジュウショ</t>
    </rPh>
    <phoneticPr fontId="5"/>
  </si>
  <si>
    <t>署名捺印</t>
    <rPh sb="0" eb="2">
      <t>ショメイ</t>
    </rPh>
    <rPh sb="2" eb="4">
      <t>ナツイン</t>
    </rPh>
    <phoneticPr fontId="5"/>
  </si>
  <si>
    <t>　　　　　講師等出演依頼承諾書</t>
    <rPh sb="12" eb="13">
      <t>ショウ</t>
    </rPh>
    <rPh sb="13" eb="14">
      <t>ダク</t>
    </rPh>
    <rPh sb="14" eb="15">
      <t>ショ</t>
    </rPh>
    <phoneticPr fontId="5"/>
  </si>
  <si>
    <t>印紙貼付欄</t>
    <rPh sb="0" eb="2">
      <t>インシ</t>
    </rPh>
    <rPh sb="2" eb="3">
      <t>ハ</t>
    </rPh>
    <rPh sb="3" eb="4">
      <t>ツ</t>
    </rPh>
    <rPh sb="4" eb="5">
      <t>ラン</t>
    </rPh>
    <phoneticPr fontId="5"/>
  </si>
  <si>
    <t>消費税込支払金額</t>
    <rPh sb="0" eb="2">
      <t>ショウヒ</t>
    </rPh>
    <rPh sb="2" eb="4">
      <t>ゼイコミ</t>
    </rPh>
    <rPh sb="4" eb="6">
      <t>シハライ</t>
    </rPh>
    <rPh sb="6" eb="8">
      <t>キンガク</t>
    </rPh>
    <phoneticPr fontId="5"/>
  </si>
  <si>
    <t>源泉所得税額</t>
    <rPh sb="0" eb="2">
      <t>ゲンセン</t>
    </rPh>
    <rPh sb="2" eb="4">
      <t>ショトク</t>
    </rPh>
    <rPh sb="4" eb="6">
      <t>ゼイガク</t>
    </rPh>
    <phoneticPr fontId="5"/>
  </si>
  <si>
    <t>貼付収入印紙一覧表</t>
    <rPh sb="0" eb="2">
      <t>ハリツケ</t>
    </rPh>
    <rPh sb="2" eb="4">
      <t>シュウニュウ</t>
    </rPh>
    <rPh sb="4" eb="6">
      <t>インシ</t>
    </rPh>
    <rPh sb="6" eb="8">
      <t>イチラン</t>
    </rPh>
    <rPh sb="8" eb="9">
      <t>ヒョウ</t>
    </rPh>
    <phoneticPr fontId="5"/>
  </si>
  <si>
    <t>注！！</t>
    <rPh sb="0" eb="1">
      <t>チュウ</t>
    </rPh>
    <phoneticPr fontId="5"/>
  </si>
  <si>
    <t>差引手取支給額</t>
    <rPh sb="0" eb="2">
      <t>サシヒキ</t>
    </rPh>
    <rPh sb="2" eb="4">
      <t>テド</t>
    </rPh>
    <rPh sb="4" eb="6">
      <t>シキュウ</t>
    </rPh>
    <rPh sb="6" eb="7">
      <t>ガク</t>
    </rPh>
    <phoneticPr fontId="5"/>
  </si>
  <si>
    <t>ⅰ.謝礼金（消費税込支払金額）</t>
    <rPh sb="6" eb="8">
      <t>ショウヒ</t>
    </rPh>
    <rPh sb="8" eb="10">
      <t>ゼイコミ</t>
    </rPh>
    <rPh sb="10" eb="12">
      <t>シハライ</t>
    </rPh>
    <rPh sb="12" eb="14">
      <t>キンガク</t>
    </rPh>
    <phoneticPr fontId="5"/>
  </si>
  <si>
    <t>計算結果が謝礼金等内訳に自動的に反映されます。</t>
  </si>
  <si>
    <t>200円</t>
    <rPh sb="3" eb="4">
      <t>エン</t>
    </rPh>
    <phoneticPr fontId="5"/>
  </si>
  <si>
    <t>400円</t>
    <rPh sb="3" eb="4">
      <t>エン</t>
    </rPh>
    <phoneticPr fontId="5"/>
  </si>
  <si>
    <t>1,000円</t>
    <rPh sb="5" eb="6">
      <t>エン</t>
    </rPh>
    <phoneticPr fontId="5"/>
  </si>
  <si>
    <t>2,000円</t>
    <rPh sb="5" eb="6">
      <t>エン</t>
    </rPh>
    <phoneticPr fontId="5"/>
  </si>
  <si>
    <t>支払金額</t>
    <rPh sb="0" eb="2">
      <t>シハライ</t>
    </rPh>
    <rPh sb="2" eb="4">
      <t>キンガク</t>
    </rPh>
    <phoneticPr fontId="5"/>
  </si>
  <si>
    <t>科　　目</t>
    <rPh sb="0" eb="1">
      <t>カ</t>
    </rPh>
    <rPh sb="3" eb="4">
      <t>メ</t>
    </rPh>
    <phoneticPr fontId="5"/>
  </si>
  <si>
    <t>上程　花子</t>
    <rPh sb="0" eb="2">
      <t>ジョウテイ</t>
    </rPh>
    <rPh sb="3" eb="5">
      <t>ハナコ</t>
    </rPh>
    <phoneticPr fontId="5"/>
  </si>
  <si>
    <t>相澤明弘</t>
    <rPh sb="0" eb="2">
      <t>アイザワ</t>
    </rPh>
    <rPh sb="2" eb="4">
      <t>アキヒロ</t>
    </rPh>
    <phoneticPr fontId="5"/>
  </si>
  <si>
    <t>五十嵐勝博</t>
    <rPh sb="0" eb="3">
      <t>イガラシ</t>
    </rPh>
    <rPh sb="3" eb="5">
      <t>カツヒロ</t>
    </rPh>
    <phoneticPr fontId="5"/>
  </si>
  <si>
    <t>草野繁登</t>
    <rPh sb="0" eb="2">
      <t>クサノ</t>
    </rPh>
    <rPh sb="2" eb="3">
      <t>シゲル</t>
    </rPh>
    <rPh sb="3" eb="4">
      <t>ノボル</t>
    </rPh>
    <phoneticPr fontId="5"/>
  </si>
  <si>
    <t>湖山和秀</t>
    <rPh sb="0" eb="2">
      <t>コヤマ</t>
    </rPh>
    <rPh sb="2" eb="4">
      <t>カズヒデ</t>
    </rPh>
    <phoneticPr fontId="5"/>
  </si>
  <si>
    <t>岡部祥司に返金</t>
    <rPh sb="0" eb="2">
      <t>オカベ</t>
    </rPh>
    <rPh sb="2" eb="4">
      <t>ショウジ</t>
    </rPh>
    <phoneticPr fontId="5"/>
  </si>
  <si>
    <t>加藤宗兵衛に返金</t>
    <rPh sb="0" eb="2">
      <t>カトウ</t>
    </rPh>
    <rPh sb="2" eb="5">
      <t>ソウベイ</t>
    </rPh>
    <phoneticPr fontId="5"/>
  </si>
  <si>
    <t>足立浩に返金</t>
    <rPh sb="0" eb="2">
      <t>アダチ</t>
    </rPh>
    <rPh sb="2" eb="3">
      <t>ヒロシ</t>
    </rPh>
    <phoneticPr fontId="5"/>
  </si>
  <si>
    <t>清水康裕に返金</t>
    <rPh sb="0" eb="2">
      <t>シミズ</t>
    </rPh>
    <rPh sb="2" eb="4">
      <t>ヤスヒロ</t>
    </rPh>
    <phoneticPr fontId="5"/>
  </si>
  <si>
    <t>坪井潤一に返金</t>
    <rPh sb="0" eb="2">
      <t>ツボイ</t>
    </rPh>
    <rPh sb="2" eb="4">
      <t>ジュンイチ</t>
    </rPh>
    <phoneticPr fontId="5"/>
  </si>
  <si>
    <t>眞鍋大介に返金</t>
    <rPh sb="0" eb="2">
      <t>マナベ</t>
    </rPh>
    <rPh sb="2" eb="4">
      <t>ダイスケ</t>
    </rPh>
    <rPh sb="5" eb="7">
      <t>ヘンキン</t>
    </rPh>
    <phoneticPr fontId="5"/>
  </si>
  <si>
    <t>水野雅美に返金</t>
    <rPh sb="0" eb="2">
      <t>ミズノ</t>
    </rPh>
    <rPh sb="2" eb="4">
      <t>マサミ</t>
    </rPh>
    <phoneticPr fontId="5"/>
  </si>
  <si>
    <t>鈴木あかりに返金</t>
    <rPh sb="0" eb="2">
      <t>スズキ</t>
    </rPh>
    <phoneticPr fontId="5"/>
  </si>
  <si>
    <t>齋藤慎也に返金</t>
    <rPh sb="0" eb="2">
      <t>サイトウ</t>
    </rPh>
    <rPh sb="2" eb="4">
      <t>シンヤ</t>
    </rPh>
    <phoneticPr fontId="5"/>
  </si>
  <si>
    <t>八巻有芝に返金</t>
    <rPh sb="0" eb="2">
      <t>ヤマキ</t>
    </rPh>
    <rPh sb="2" eb="3">
      <t>ア</t>
    </rPh>
    <rPh sb="3" eb="4">
      <t>シバ</t>
    </rPh>
    <rPh sb="5" eb="7">
      <t>ヘンキン</t>
    </rPh>
    <phoneticPr fontId="5"/>
  </si>
  <si>
    <t>津久井盛夫に返金</t>
    <rPh sb="0" eb="3">
      <t>ツクイ</t>
    </rPh>
    <rPh sb="3" eb="5">
      <t>モリオ</t>
    </rPh>
    <rPh sb="6" eb="8">
      <t>ヘンキン</t>
    </rPh>
    <phoneticPr fontId="5"/>
  </si>
  <si>
    <t>松下延樹に返金</t>
    <rPh sb="0" eb="2">
      <t>マツシタ</t>
    </rPh>
    <rPh sb="2" eb="3">
      <t>ノブ</t>
    </rPh>
    <rPh sb="3" eb="4">
      <t>キ</t>
    </rPh>
    <rPh sb="5" eb="7">
      <t>ヘンキン</t>
    </rPh>
    <phoneticPr fontId="5"/>
  </si>
  <si>
    <t>林洋一に返金</t>
    <rPh sb="0" eb="1">
      <t>ハヤシ</t>
    </rPh>
    <rPh sb="1" eb="3">
      <t>ヨウイチ</t>
    </rPh>
    <rPh sb="4" eb="6">
      <t>ヘンキン</t>
    </rPh>
    <phoneticPr fontId="5"/>
  </si>
  <si>
    <t>長村みさおに返金</t>
    <rPh sb="0" eb="2">
      <t>ナガムラ</t>
    </rPh>
    <rPh sb="6" eb="8">
      <t>ヘンキン</t>
    </rPh>
    <phoneticPr fontId="5"/>
  </si>
  <si>
    <t>原仁志に返金</t>
    <rPh sb="0" eb="1">
      <t>ハラ</t>
    </rPh>
    <rPh sb="1" eb="3">
      <t>ヒトシ</t>
    </rPh>
    <rPh sb="4" eb="6">
      <t>ヘンキン</t>
    </rPh>
    <phoneticPr fontId="5"/>
  </si>
  <si>
    <t>八木淳に返金</t>
    <rPh sb="0" eb="2">
      <t>ヤギ</t>
    </rPh>
    <rPh sb="2" eb="3">
      <t>ジュン</t>
    </rPh>
    <rPh sb="4" eb="6">
      <t>ヘンキン</t>
    </rPh>
    <phoneticPr fontId="5"/>
  </si>
  <si>
    <t>濱田竜一に返金</t>
    <rPh sb="0" eb="2">
      <t>ハマダ</t>
    </rPh>
    <rPh sb="2" eb="4">
      <t>リュウイチ</t>
    </rPh>
    <rPh sb="5" eb="7">
      <t>ヘンキン</t>
    </rPh>
    <phoneticPr fontId="5"/>
  </si>
  <si>
    <t>西表晋作に返金</t>
    <rPh sb="0" eb="2">
      <t>イリオモテ</t>
    </rPh>
    <rPh sb="2" eb="4">
      <t>シンサク</t>
    </rPh>
    <rPh sb="5" eb="7">
      <t>ヘンキン</t>
    </rPh>
    <phoneticPr fontId="5"/>
  </si>
  <si>
    <t>高橋正英に返金</t>
    <rPh sb="2" eb="4">
      <t>マサヒデ</t>
    </rPh>
    <rPh sb="5" eb="7">
      <t>ヘンキン</t>
    </rPh>
    <phoneticPr fontId="5"/>
  </si>
  <si>
    <t>田中太郎に返金</t>
    <rPh sb="0" eb="2">
      <t>タナカ</t>
    </rPh>
    <rPh sb="2" eb="4">
      <t>タロウ</t>
    </rPh>
    <rPh sb="5" eb="7">
      <t>ヘンキン</t>
    </rPh>
    <phoneticPr fontId="5"/>
  </si>
  <si>
    <t>財審太郎</t>
    <rPh sb="0" eb="1">
      <t>ザイ</t>
    </rPh>
    <rPh sb="1" eb="2">
      <t>シン</t>
    </rPh>
    <rPh sb="2" eb="4">
      <t>タロウ</t>
    </rPh>
    <phoneticPr fontId="5"/>
  </si>
  <si>
    <t>青木孝幸に返金</t>
    <rPh sb="0" eb="2">
      <t>アオキ</t>
    </rPh>
    <rPh sb="2" eb="4">
      <t>タカユキ</t>
    </rPh>
    <rPh sb="5" eb="7">
      <t>ヘンキン</t>
    </rPh>
    <phoneticPr fontId="5"/>
  </si>
  <si>
    <t>事業会計関連様式</t>
    <rPh sb="0" eb="2">
      <t>ジギョウ</t>
    </rPh>
    <rPh sb="2" eb="4">
      <t>カイケイ</t>
    </rPh>
    <rPh sb="4" eb="8">
      <t>カンレンヨウシキ</t>
    </rPh>
    <phoneticPr fontId="5"/>
  </si>
  <si>
    <t>○</t>
    <phoneticPr fontId="5"/>
  </si>
  <si>
    <t>○</t>
    <phoneticPr fontId="5"/>
  </si>
  <si>
    <t>協賛金等導入の場合に必要</t>
    <rPh sb="0" eb="3">
      <t>キョウサンキン</t>
    </rPh>
    <rPh sb="3" eb="4">
      <t>トウ</t>
    </rPh>
    <rPh sb="4" eb="6">
      <t>ドウニュウ</t>
    </rPh>
    <rPh sb="7" eb="9">
      <t>バアイ</t>
    </rPh>
    <rPh sb="10" eb="12">
      <t>ヒツヨウ</t>
    </rPh>
    <phoneticPr fontId="5"/>
  </si>
  <si>
    <t>様式9</t>
    <rPh sb="0" eb="2">
      <t>ヨウシキ</t>
    </rPh>
    <phoneticPr fontId="5"/>
  </si>
  <si>
    <t>様式11</t>
    <rPh sb="0" eb="2">
      <t>ヨウシキ</t>
    </rPh>
    <phoneticPr fontId="5"/>
  </si>
  <si>
    <t>様式12</t>
    <rPh sb="0" eb="2">
      <t>ヨウシキ</t>
    </rPh>
    <phoneticPr fontId="5"/>
  </si>
  <si>
    <t>差異発生理由書</t>
    <phoneticPr fontId="5"/>
  </si>
  <si>
    <t>事業終了後、事業支払申請関連様式と請求書を事務局に提出</t>
    <rPh sb="6" eb="10">
      <t>ジギョウシハラ</t>
    </rPh>
    <rPh sb="10" eb="14">
      <t>シンセイカンレン</t>
    </rPh>
    <rPh sb="14" eb="16">
      <t>ヨウシキ</t>
    </rPh>
    <phoneticPr fontId="5"/>
  </si>
  <si>
    <t>様式13</t>
    <rPh sb="0" eb="2">
      <t>ヨウシキ</t>
    </rPh>
    <phoneticPr fontId="5"/>
  </si>
  <si>
    <t>修正・補正収支予算書</t>
    <rPh sb="3" eb="5">
      <t>ホセイ</t>
    </rPh>
    <phoneticPr fontId="5"/>
  </si>
  <si>
    <t>修正予算ならびに補正予算をする場合に使用</t>
    <rPh sb="0" eb="4">
      <t>シュウセイヨサン</t>
    </rPh>
    <rPh sb="8" eb="12">
      <t>ホセイヨサン</t>
    </rPh>
    <rPh sb="15" eb="17">
      <t>バアイ</t>
    </rPh>
    <rPh sb="18" eb="20">
      <t>シヨウ</t>
    </rPh>
    <phoneticPr fontId="32"/>
  </si>
  <si>
    <t>収益費用明細書（修正・補正用）</t>
    <rPh sb="11" eb="13">
      <t>ホセイ</t>
    </rPh>
    <rPh sb="13" eb="14">
      <t>ヨウ</t>
    </rPh>
    <phoneticPr fontId="5"/>
  </si>
  <si>
    <t>特別領収書関連様式</t>
    <rPh sb="0" eb="5">
      <t>トクベツリョウシュウショ</t>
    </rPh>
    <rPh sb="5" eb="7">
      <t>カンレン</t>
    </rPh>
    <rPh sb="7" eb="9">
      <t>ヨウシキ</t>
    </rPh>
    <phoneticPr fontId="5"/>
  </si>
  <si>
    <t>様式21</t>
    <rPh sb="0" eb="2">
      <t>ヨウシキ</t>
    </rPh>
    <phoneticPr fontId="5"/>
  </si>
  <si>
    <t>様式22</t>
    <rPh sb="0" eb="2">
      <t>ヨウシキ</t>
    </rPh>
    <phoneticPr fontId="5"/>
  </si>
  <si>
    <t>様式23</t>
    <rPh sb="0" eb="2">
      <t>ヨウシキ</t>
    </rPh>
    <phoneticPr fontId="5"/>
  </si>
  <si>
    <t>事業費支払申請関連様式</t>
    <rPh sb="0" eb="2">
      <t>ジギョウ</t>
    </rPh>
    <rPh sb="2" eb="3">
      <t>ヒ</t>
    </rPh>
    <rPh sb="3" eb="5">
      <t>シハラ</t>
    </rPh>
    <rPh sb="5" eb="7">
      <t>シンセイ</t>
    </rPh>
    <rPh sb="7" eb="11">
      <t>カンレンヨウシキ</t>
    </rPh>
    <phoneticPr fontId="5"/>
  </si>
  <si>
    <t>様式31</t>
    <rPh sb="0" eb="2">
      <t>ヨウシキ</t>
    </rPh>
    <phoneticPr fontId="5"/>
  </si>
  <si>
    <t>様式32</t>
    <rPh sb="0" eb="2">
      <t>ヨウシキ</t>
    </rPh>
    <phoneticPr fontId="5"/>
  </si>
  <si>
    <t>様式33</t>
    <rPh sb="0" eb="2">
      <t>ヨウシキ</t>
    </rPh>
    <phoneticPr fontId="5"/>
  </si>
  <si>
    <t>事業費支払管理書</t>
    <rPh sb="0" eb="5">
      <t>ジギョウヒシハラ</t>
    </rPh>
    <rPh sb="5" eb="7">
      <t>カンリショ</t>
    </rPh>
    <rPh sb="7" eb="8">
      <t>ショ</t>
    </rPh>
    <phoneticPr fontId="32"/>
  </si>
  <si>
    <t>委員会会計関連様式</t>
    <rPh sb="0" eb="3">
      <t>イインカイ</t>
    </rPh>
    <rPh sb="3" eb="5">
      <t>カイケイ</t>
    </rPh>
    <rPh sb="5" eb="9">
      <t>カンレンヨウシキ</t>
    </rPh>
    <phoneticPr fontId="5"/>
  </si>
  <si>
    <t>地区・ブロック関連様式</t>
    <rPh sb="0" eb="2">
      <t>チク</t>
    </rPh>
    <rPh sb="7" eb="11">
      <t>カンレンヨウシキ</t>
    </rPh>
    <phoneticPr fontId="5"/>
  </si>
  <si>
    <t>様式51</t>
    <rPh sb="0" eb="2">
      <t>ヨウシキ</t>
    </rPh>
    <phoneticPr fontId="5"/>
  </si>
  <si>
    <t>様式52</t>
    <rPh sb="0" eb="2">
      <t>ヨウシキ</t>
    </rPh>
    <phoneticPr fontId="5"/>
  </si>
  <si>
    <t>様式53</t>
    <rPh sb="0" eb="2">
      <t>ヨウシキ</t>
    </rPh>
    <phoneticPr fontId="5"/>
  </si>
  <si>
    <t>様式54</t>
    <rPh sb="0" eb="2">
      <t>ヨウシキ</t>
    </rPh>
    <phoneticPr fontId="5"/>
  </si>
  <si>
    <t>参考資料</t>
    <rPh sb="0" eb="4">
      <t>サンコウシリョウ</t>
    </rPh>
    <phoneticPr fontId="5"/>
  </si>
  <si>
    <t>[様式3]</t>
    <rPh sb="1" eb="3">
      <t>ヨウシキ</t>
    </rPh>
    <phoneticPr fontId="5"/>
  </si>
  <si>
    <t>[様式11]</t>
    <rPh sb="1" eb="3">
      <t>ヨウシキ</t>
    </rPh>
    <phoneticPr fontId="5"/>
  </si>
  <si>
    <t>差異発生理由書</t>
    <phoneticPr fontId="5"/>
  </si>
  <si>
    <t>※事業終了後、事業支払申請関連様式と請求書を事務局に提出
※差異の理由・内容は出来るだけ詳しく記載してください。
※予備費については、差異発生理由書に記載する必要はありません。</t>
    <rPh sb="7" eb="11">
      <t>ジギョウシハラ</t>
    </rPh>
    <rPh sb="11" eb="15">
      <t>シンセイカンレン</t>
    </rPh>
    <rPh sb="15" eb="17">
      <t>ヨウシキ</t>
    </rPh>
    <phoneticPr fontId="5"/>
  </si>
  <si>
    <t>修正予算ならびに補正予算をする場合に使用</t>
    <rPh sb="0" eb="4">
      <t>シュウセイヨサン</t>
    </rPh>
    <rPh sb="8" eb="12">
      <t>ホセイヨサン</t>
    </rPh>
    <rPh sb="15" eb="17">
      <t>バアイ</t>
    </rPh>
    <rPh sb="18" eb="20">
      <t>シヨウ</t>
    </rPh>
    <phoneticPr fontId="33"/>
  </si>
  <si>
    <t>銀行口座開設届出書
（協議会事務局管理用）</t>
    <rPh sb="0" eb="4">
      <t>ギンコウコウザ</t>
    </rPh>
    <rPh sb="4" eb="6">
      <t>カイセツ</t>
    </rPh>
    <rPh sb="6" eb="9">
      <t>トドケデショ</t>
    </rPh>
    <rPh sb="11" eb="14">
      <t>キョウギカイ</t>
    </rPh>
    <rPh sb="14" eb="17">
      <t>ジムキョク</t>
    </rPh>
    <rPh sb="17" eb="20">
      <t>カンリヨウ</t>
    </rPh>
    <phoneticPr fontId="33"/>
  </si>
  <si>
    <t>委員会で事業用口座を作成する場合に必要</t>
    <rPh sb="0" eb="3">
      <t>イインカイ</t>
    </rPh>
    <rPh sb="4" eb="7">
      <t>ジギョウヨウ</t>
    </rPh>
    <rPh sb="7" eb="9">
      <t>コウザ</t>
    </rPh>
    <rPh sb="10" eb="12">
      <t>サクセイ</t>
    </rPh>
    <rPh sb="14" eb="16">
      <t>バアイ</t>
    </rPh>
    <rPh sb="17" eb="19">
      <t>ヒツヨウ</t>
    </rPh>
    <phoneticPr fontId="33"/>
  </si>
  <si>
    <t>事業用口座の資金の流れを記載</t>
    <rPh sb="0" eb="3">
      <t>ジギョウヨウ</t>
    </rPh>
    <rPh sb="3" eb="5">
      <t>コウザ</t>
    </rPh>
    <rPh sb="6" eb="8">
      <t>シキン</t>
    </rPh>
    <rPh sb="9" eb="10">
      <t>ナガ</t>
    </rPh>
    <rPh sb="12" eb="14">
      <t>キサイ</t>
    </rPh>
    <phoneticPr fontId="33"/>
  </si>
  <si>
    <t>決算時必要資料</t>
    <rPh sb="0" eb="3">
      <t>ケッサンジ</t>
    </rPh>
    <rPh sb="3" eb="7">
      <t>ヒツヨウシリョウ</t>
    </rPh>
    <phoneticPr fontId="5"/>
  </si>
  <si>
    <t>請求書・領収書</t>
    <rPh sb="0" eb="3">
      <t>セイキュウショ</t>
    </rPh>
    <rPh sb="4" eb="7">
      <t>リョウシュウショ</t>
    </rPh>
    <phoneticPr fontId="33"/>
  </si>
  <si>
    <t>※事務局に申請し、発行してもらって下さい。</t>
    <phoneticPr fontId="33"/>
  </si>
  <si>
    <t>登録料領収書控</t>
    <rPh sb="0" eb="3">
      <t>トウロクリョウ</t>
    </rPh>
    <rPh sb="3" eb="6">
      <t>リョウシュウショ</t>
    </rPh>
    <rPh sb="6" eb="7">
      <t>ヒカ</t>
    </rPh>
    <phoneticPr fontId="33"/>
  </si>
  <si>
    <t>総勘定元帳</t>
    <rPh sb="0" eb="5">
      <t>ソウカ</t>
    </rPh>
    <phoneticPr fontId="5"/>
  </si>
  <si>
    <t>現金・預金のすべての金銭の動きを記載</t>
    <rPh sb="0" eb="2">
      <t>ゲンキン</t>
    </rPh>
    <rPh sb="3" eb="5">
      <t>ヨキン</t>
    </rPh>
    <rPh sb="10" eb="12">
      <t>キンセン</t>
    </rPh>
    <rPh sb="13" eb="14">
      <t>ウゴ</t>
    </rPh>
    <rPh sb="16" eb="18">
      <t>キサイ</t>
    </rPh>
    <phoneticPr fontId="5"/>
  </si>
  <si>
    <t>預金出納帳</t>
    <rPh sb="0" eb="2">
      <t>ヨキン</t>
    </rPh>
    <rPh sb="2" eb="5">
      <t>スイトウチョウ</t>
    </rPh>
    <phoneticPr fontId="33"/>
  </si>
  <si>
    <t>現金出納帳</t>
    <rPh sb="0" eb="2">
      <t>ゲンキン</t>
    </rPh>
    <rPh sb="2" eb="5">
      <t>スイトウチョウ</t>
    </rPh>
    <phoneticPr fontId="33"/>
  </si>
  <si>
    <t>手持現金の流れを記載</t>
    <rPh sb="0" eb="2">
      <t>テモ</t>
    </rPh>
    <rPh sb="2" eb="4">
      <t>ゲンキン</t>
    </rPh>
    <rPh sb="5" eb="6">
      <t>ナガ</t>
    </rPh>
    <rPh sb="8" eb="10">
      <t>キサイ</t>
    </rPh>
    <phoneticPr fontId="33"/>
  </si>
  <si>
    <t>銀行口座届出書
（協議会事務局管理用）</t>
    <rPh sb="0" eb="4">
      <t>ギンコウコウザ</t>
    </rPh>
    <rPh sb="4" eb="7">
      <t>トドケデショ</t>
    </rPh>
    <rPh sb="9" eb="12">
      <t>キョウギカイ</t>
    </rPh>
    <rPh sb="12" eb="15">
      <t>ジムキョク</t>
    </rPh>
    <rPh sb="15" eb="18">
      <t>カンリヨウ</t>
    </rPh>
    <phoneticPr fontId="5"/>
  </si>
  <si>
    <t>本会計、事業用委員会口座を作る場合に必要</t>
    <rPh sb="0" eb="1">
      <t>ホン</t>
    </rPh>
    <rPh sb="1" eb="3">
      <t>カイケイ</t>
    </rPh>
    <rPh sb="4" eb="7">
      <t>ジギョウヨウ</t>
    </rPh>
    <rPh sb="7" eb="10">
      <t>イインカイ</t>
    </rPh>
    <rPh sb="10" eb="12">
      <t>コウザ</t>
    </rPh>
    <rPh sb="13" eb="14">
      <t>ツク</t>
    </rPh>
    <rPh sb="15" eb="17">
      <t>バアイ</t>
    </rPh>
    <rPh sb="18" eb="20">
      <t>ヒツヨウ</t>
    </rPh>
    <phoneticPr fontId="5"/>
  </si>
  <si>
    <t>預金出納帳</t>
    <rPh sb="0" eb="2">
      <t>ヨキン</t>
    </rPh>
    <rPh sb="2" eb="5">
      <t>スイトウ</t>
    </rPh>
    <phoneticPr fontId="5"/>
  </si>
  <si>
    <t>◎</t>
    <phoneticPr fontId="5"/>
  </si>
  <si>
    <t>銀行預金の動きを記載</t>
    <rPh sb="0" eb="4">
      <t>ギンコウヨキン</t>
    </rPh>
    <rPh sb="5" eb="6">
      <t>ウゴ</t>
    </rPh>
    <rPh sb="8" eb="10">
      <t>キサイ</t>
    </rPh>
    <phoneticPr fontId="5"/>
  </si>
  <si>
    <t>現金出納帳</t>
    <rPh sb="0" eb="5">
      <t>ゲンキンスイトウチョウ</t>
    </rPh>
    <phoneticPr fontId="5"/>
  </si>
  <si>
    <t>手元現金の動きを記載</t>
    <rPh sb="0" eb="2">
      <t>テモト</t>
    </rPh>
    <rPh sb="2" eb="4">
      <t>ゲンキン</t>
    </rPh>
    <rPh sb="5" eb="6">
      <t>ウゴ</t>
    </rPh>
    <rPh sb="8" eb="10">
      <t>キサイ</t>
    </rPh>
    <phoneticPr fontId="5"/>
  </si>
  <si>
    <r>
      <t>協議会で作った全ての銀行口座を管理する為に、</t>
    </r>
    <r>
      <rPr>
        <b/>
        <sz val="8"/>
        <rFont val="ＭＳ Ｐゴシック"/>
        <family val="3"/>
        <charset val="128"/>
      </rPr>
      <t>協議会の財政担当者が記入・提出</t>
    </r>
    <rPh sb="0" eb="3">
      <t>キョウギカイ</t>
    </rPh>
    <rPh sb="4" eb="5">
      <t>ツク</t>
    </rPh>
    <rPh sb="7" eb="8">
      <t>スベ</t>
    </rPh>
    <rPh sb="10" eb="12">
      <t>ギンコウ</t>
    </rPh>
    <rPh sb="12" eb="14">
      <t>コウザ</t>
    </rPh>
    <rPh sb="15" eb="17">
      <t>カンリ</t>
    </rPh>
    <rPh sb="19" eb="20">
      <t>タメ</t>
    </rPh>
    <rPh sb="22" eb="25">
      <t>キョウギカイ</t>
    </rPh>
    <rPh sb="26" eb="28">
      <t>ザイセイ</t>
    </rPh>
    <rPh sb="28" eb="31">
      <t>タントウシャ</t>
    </rPh>
    <rPh sb="32" eb="34">
      <t>キニュウ</t>
    </rPh>
    <rPh sb="35" eb="37">
      <t>テイシュツ</t>
    </rPh>
    <phoneticPr fontId="5"/>
  </si>
  <si>
    <t>事業会計関連様式</t>
    <rPh sb="0" eb="4">
      <t>ジギョウカイケイ</t>
    </rPh>
    <rPh sb="4" eb="8">
      <t>カンレンヨウシキ</t>
    </rPh>
    <phoneticPr fontId="5"/>
  </si>
  <si>
    <t>請求書、支払状況と照らしあわせて記載して下さい。</t>
    <phoneticPr fontId="5"/>
  </si>
  <si>
    <t>未使用領収書、事業報告書ならびに様式10、様式11、
納品書の写しを添付し提出</t>
    <rPh sb="0" eb="3">
      <t>ミシヨウ</t>
    </rPh>
    <rPh sb="3" eb="6">
      <t>リョウシュウショ</t>
    </rPh>
    <rPh sb="7" eb="12">
      <t>ジギョウホウコクショ</t>
    </rPh>
    <rPh sb="16" eb="18">
      <t>ヨウシキ</t>
    </rPh>
    <rPh sb="21" eb="23">
      <t>ヨウシキ</t>
    </rPh>
    <rPh sb="27" eb="30">
      <t>ノウヒンショ</t>
    </rPh>
    <rPh sb="31" eb="32">
      <t>ウツ</t>
    </rPh>
    <rPh sb="34" eb="36">
      <t>テンプ</t>
    </rPh>
    <rPh sb="37" eb="39">
      <t>テイシュツ</t>
    </rPh>
    <phoneticPr fontId="5"/>
  </si>
  <si>
    <t>公認会計士監査報告書</t>
    <rPh sb="0" eb="5">
      <t>コウニンカイ</t>
    </rPh>
    <rPh sb="5" eb="9">
      <t>カンサホウコクシリョウ</t>
    </rPh>
    <rPh sb="9" eb="10">
      <t>ショ</t>
    </rPh>
    <phoneticPr fontId="33"/>
  </si>
  <si>
    <t>事業費の収支状況並びに余剰金等に関する証明書</t>
    <phoneticPr fontId="33"/>
  </si>
  <si>
    <t>謝礼金等内訳　金額入力欄</t>
    <rPh sb="0" eb="3">
      <t>シャレイキン</t>
    </rPh>
    <rPh sb="3" eb="4">
      <t>トウ</t>
    </rPh>
    <rPh sb="4" eb="6">
      <t>ウチワケ</t>
    </rPh>
    <rPh sb="7" eb="9">
      <t>キンガク</t>
    </rPh>
    <rPh sb="9" eb="11">
      <t>ニュウリョク</t>
    </rPh>
    <rPh sb="11" eb="12">
      <t>ラン</t>
    </rPh>
    <phoneticPr fontId="5"/>
  </si>
  <si>
    <t>2．法人契約用</t>
    <rPh sb="2" eb="4">
      <t>ホウジン</t>
    </rPh>
    <rPh sb="4" eb="6">
      <t>ケイヤク</t>
    </rPh>
    <rPh sb="6" eb="7">
      <t>ヨウ</t>
    </rPh>
    <phoneticPr fontId="5"/>
  </si>
  <si>
    <t>　　　　：　　　　～　　　　：　　　　（　　　分間）</t>
    <phoneticPr fontId="5"/>
  </si>
  <si>
    <t>契約種別、計算方法に応じた欄に金額を記入してください。</t>
    <rPh sb="0" eb="2">
      <t>ケイヤク</t>
    </rPh>
    <rPh sb="2" eb="4">
      <t>シュベツ</t>
    </rPh>
    <rPh sb="5" eb="7">
      <t>ケイサン</t>
    </rPh>
    <rPh sb="7" eb="9">
      <t>ホウホウ</t>
    </rPh>
    <rPh sb="10" eb="11">
      <t>オウ</t>
    </rPh>
    <rPh sb="13" eb="14">
      <t>ラン</t>
    </rPh>
    <rPh sb="15" eb="17">
      <t>キンガク</t>
    </rPh>
    <rPh sb="18" eb="20">
      <t>キニュウ</t>
    </rPh>
    <phoneticPr fontId="5"/>
  </si>
  <si>
    <t>印紙税額</t>
    <rPh sb="0" eb="3">
      <t>インシゼイ</t>
    </rPh>
    <rPh sb="3" eb="4">
      <t>ガク</t>
    </rPh>
    <phoneticPr fontId="5"/>
  </si>
  <si>
    <t>非課税</t>
    <rPh sb="0" eb="3">
      <t>ヒカゼイ</t>
    </rPh>
    <phoneticPr fontId="5"/>
  </si>
  <si>
    <t>1円以上</t>
    <rPh sb="1" eb="4">
      <t>エンイジョウ</t>
    </rPh>
    <phoneticPr fontId="5"/>
  </si>
  <si>
    <t>円）　</t>
    <phoneticPr fontId="5"/>
  </si>
  <si>
    <t>（源泉所得税</t>
    <phoneticPr fontId="5"/>
  </si>
  <si>
    <t>差引手取支給額</t>
    <rPh sb="0" eb="2">
      <t>サシヒキ</t>
    </rPh>
    <rPh sb="2" eb="4">
      <t>テド</t>
    </rPh>
    <rPh sb="4" eb="7">
      <t>シキュウガク</t>
    </rPh>
    <phoneticPr fontId="5"/>
  </si>
  <si>
    <t>※2　　講師の交通費、宿泊費を上記謝礼に含まない場合で本会計から交通費、宿泊費金を支出する場合は、必要な費用を、別途、講師関係費で予算計上してください。</t>
    <rPh sb="4" eb="6">
      <t>コウシ</t>
    </rPh>
    <rPh sb="7" eb="10">
      <t>コウツウヒ</t>
    </rPh>
    <rPh sb="11" eb="13">
      <t>シュクハク</t>
    </rPh>
    <rPh sb="13" eb="14">
      <t>ヒ</t>
    </rPh>
    <rPh sb="15" eb="17">
      <t>ジョウキ</t>
    </rPh>
    <rPh sb="17" eb="19">
      <t>シャレイ</t>
    </rPh>
    <rPh sb="20" eb="21">
      <t>フク</t>
    </rPh>
    <rPh sb="24" eb="26">
      <t>バアイ</t>
    </rPh>
    <rPh sb="27" eb="28">
      <t>ホン</t>
    </rPh>
    <rPh sb="28" eb="30">
      <t>カイケイ</t>
    </rPh>
    <rPh sb="32" eb="35">
      <t>コウツウヒ</t>
    </rPh>
    <rPh sb="36" eb="39">
      <t>シュクハクヒ</t>
    </rPh>
    <rPh sb="39" eb="40">
      <t>キン</t>
    </rPh>
    <rPh sb="41" eb="43">
      <t>シシュツ</t>
    </rPh>
    <rPh sb="45" eb="47">
      <t>バアイ</t>
    </rPh>
    <rPh sb="49" eb="51">
      <t>ヒツヨウ</t>
    </rPh>
    <rPh sb="52" eb="54">
      <t>ヒヨウ</t>
    </rPh>
    <rPh sb="56" eb="58">
      <t>ベット</t>
    </rPh>
    <rPh sb="59" eb="61">
      <t>コウシ</t>
    </rPh>
    <rPh sb="61" eb="64">
      <t>カンケイヒ</t>
    </rPh>
    <rPh sb="65" eb="67">
      <t>ヨサン</t>
    </rPh>
    <rPh sb="67" eb="69">
      <t>ケイジョウ</t>
    </rPh>
    <phoneticPr fontId="5"/>
  </si>
  <si>
    <t>年間事業繰入金予定額</t>
    <rPh sb="0" eb="2">
      <t>ネンカン</t>
    </rPh>
    <rPh sb="2" eb="4">
      <t>ジギョウ</t>
    </rPh>
    <rPh sb="4" eb="6">
      <t>クリイレ</t>
    </rPh>
    <rPh sb="6" eb="7">
      <t>キン</t>
    </rPh>
    <rPh sb="7" eb="9">
      <t>ヨテイ</t>
    </rPh>
    <rPh sb="9" eb="10">
      <t>ガク</t>
    </rPh>
    <phoneticPr fontId="5"/>
  </si>
  <si>
    <t>外部から取得する資料</t>
    <rPh sb="0" eb="2">
      <t>ガイブ</t>
    </rPh>
    <rPh sb="4" eb="6">
      <t>シュトク</t>
    </rPh>
    <rPh sb="8" eb="10">
      <t>シリョウ</t>
    </rPh>
    <phoneticPr fontId="5"/>
  </si>
  <si>
    <t>見積書</t>
    <rPh sb="0" eb="2">
      <t>ミツモリ</t>
    </rPh>
    <rPh sb="2" eb="3">
      <t>ショ</t>
    </rPh>
    <phoneticPr fontId="5"/>
  </si>
  <si>
    <t>請求書</t>
    <rPh sb="0" eb="3">
      <t>セイキュウショ</t>
    </rPh>
    <phoneticPr fontId="5"/>
  </si>
  <si>
    <t>◎</t>
    <phoneticPr fontId="5"/>
  </si>
  <si>
    <t>●</t>
    <phoneticPr fontId="5"/>
  </si>
  <si>
    <t>計画時には見積書をリンクする
決算時には請求書及び振込受付書をリンクする</t>
    <rPh sb="0" eb="2">
      <t>ケイカク</t>
    </rPh>
    <rPh sb="2" eb="3">
      <t>ジ</t>
    </rPh>
    <rPh sb="5" eb="8">
      <t>ミツモリショ</t>
    </rPh>
    <rPh sb="15" eb="17">
      <t>ケッサン</t>
    </rPh>
    <rPh sb="17" eb="18">
      <t>ジ</t>
    </rPh>
    <rPh sb="20" eb="23">
      <t>セイキュウショ</t>
    </rPh>
    <rPh sb="23" eb="24">
      <t>オヨ</t>
    </rPh>
    <rPh sb="25" eb="27">
      <t>フリコミ</t>
    </rPh>
    <rPh sb="27" eb="29">
      <t>ウケツケ</t>
    </rPh>
    <rPh sb="29" eb="30">
      <t>ショ</t>
    </rPh>
    <phoneticPr fontId="5"/>
  </si>
  <si>
    <t>●</t>
    <phoneticPr fontId="5"/>
  </si>
  <si>
    <t>源泉所得税納付報告書</t>
    <rPh sb="0" eb="2">
      <t>ゲンセン</t>
    </rPh>
    <rPh sb="2" eb="5">
      <t>ショトクゼイ</t>
    </rPh>
    <rPh sb="5" eb="7">
      <t>ノウフ</t>
    </rPh>
    <rPh sb="7" eb="9">
      <t>ホウコク</t>
    </rPh>
    <rPh sb="9" eb="10">
      <t>ショ</t>
    </rPh>
    <phoneticPr fontId="5"/>
  </si>
  <si>
    <t>◎</t>
  </si>
  <si>
    <t>源泉所得税納付報告書</t>
    <rPh sb="0" eb="2">
      <t>ゲンセン</t>
    </rPh>
    <rPh sb="2" eb="5">
      <t>ショトクゼイ</t>
    </rPh>
    <rPh sb="5" eb="7">
      <t>ノウフ</t>
    </rPh>
    <rPh sb="7" eb="9">
      <t>ホウコク</t>
    </rPh>
    <rPh sb="9" eb="10">
      <t>ショ</t>
    </rPh>
    <phoneticPr fontId="33"/>
  </si>
  <si>
    <t>※採用企業合計＋振込手数料＋予備費＝事業費合計になることを確認下さい。</t>
    <rPh sb="1" eb="3">
      <t>サイヨウ</t>
    </rPh>
    <rPh sb="3" eb="5">
      <t>キギョウ</t>
    </rPh>
    <rPh sb="5" eb="7">
      <t>ゴウケイ</t>
    </rPh>
    <rPh sb="8" eb="10">
      <t>フリコ</t>
    </rPh>
    <rPh sb="10" eb="13">
      <t>テスウリョウ</t>
    </rPh>
    <rPh sb="14" eb="17">
      <t>ヨビヒ</t>
    </rPh>
    <rPh sb="18" eb="20">
      <t>ジギョウ</t>
    </rPh>
    <rPh sb="20" eb="21">
      <t>ヒ</t>
    </rPh>
    <rPh sb="21" eb="23">
      <t>ゴウケイ</t>
    </rPh>
    <rPh sb="29" eb="31">
      <t>カクニン</t>
    </rPh>
    <rPh sb="31" eb="32">
      <t>クダ</t>
    </rPh>
    <phoneticPr fontId="5"/>
  </si>
  <si>
    <t>講演等を依頼する場合に必要、規則審査会議と共通書式
決算時には請求書と同じ扱いになります。</t>
    <rPh sb="0" eb="2">
      <t>コウエン</t>
    </rPh>
    <rPh sb="2" eb="3">
      <t>トウ</t>
    </rPh>
    <rPh sb="4" eb="6">
      <t>イライ</t>
    </rPh>
    <rPh sb="8" eb="10">
      <t>バアイ</t>
    </rPh>
    <rPh sb="11" eb="13">
      <t>ヒツヨウ</t>
    </rPh>
    <rPh sb="14" eb="16">
      <t>キソク</t>
    </rPh>
    <rPh sb="16" eb="18">
      <t>シンサ</t>
    </rPh>
    <rPh sb="18" eb="20">
      <t>カイギ</t>
    </rPh>
    <rPh sb="21" eb="23">
      <t>キョウツウ</t>
    </rPh>
    <rPh sb="23" eb="25">
      <t>ショシキ</t>
    </rPh>
    <rPh sb="26" eb="28">
      <t>ケッサン</t>
    </rPh>
    <rPh sb="28" eb="29">
      <t>ジ</t>
    </rPh>
    <rPh sb="31" eb="34">
      <t>セイキュウショ</t>
    </rPh>
    <rPh sb="35" eb="36">
      <t>オナ</t>
    </rPh>
    <rPh sb="37" eb="38">
      <t>アツカ</t>
    </rPh>
    <phoneticPr fontId="5"/>
  </si>
  <si>
    <t>様式55</t>
    <rPh sb="0" eb="2">
      <t>ヨウシキ</t>
    </rPh>
    <phoneticPr fontId="5"/>
  </si>
  <si>
    <t>○</t>
    <phoneticPr fontId="5"/>
  </si>
  <si>
    <t>領収書管理台帳</t>
    <rPh sb="0" eb="3">
      <t>リョウシュウショ</t>
    </rPh>
    <rPh sb="3" eb="5">
      <t>カンリ</t>
    </rPh>
    <rPh sb="5" eb="7">
      <t>ダイチョウ</t>
    </rPh>
    <phoneticPr fontId="5"/>
  </si>
  <si>
    <t>事業名称：</t>
    <rPh sb="0" eb="2">
      <t>ジギョウ</t>
    </rPh>
    <rPh sb="2" eb="4">
      <t>メイショウ</t>
    </rPh>
    <phoneticPr fontId="5"/>
  </si>
  <si>
    <t>有効期限</t>
    <phoneticPr fontId="5"/>
  </si>
  <si>
    <t>本件、出演依頼の内諾にあたり、講演の内容が第三者の著作権、その他第三者の権利を侵害するものでないことを保証します。また、第三者が著作権等を有する著作物等を講演において使用する場合は、事前にその内容を明らかにし、講師において当該許諾者の許諾を受けた上で講演を行うものとします。</t>
    <phoneticPr fontId="5"/>
  </si>
  <si>
    <t>録画物の無償上映、及び出演者が講演にて自ら使用した資料の視聴者あての複製、配布</t>
    <phoneticPr fontId="5"/>
  </si>
  <si>
    <t>講演内容の文章化、または要旨の作成</t>
    <phoneticPr fontId="5"/>
  </si>
  <si>
    <t xml:space="preserve">        講師等出演依頼承諾書　裏面</t>
    <phoneticPr fontId="5"/>
  </si>
  <si>
    <t>講演中の講師の写真撮影</t>
    <phoneticPr fontId="5"/>
  </si>
  <si>
    <t>■口座番号</t>
    <phoneticPr fontId="5"/>
  </si>
  <si>
    <t>円（源泉所得税を除く謝礼＋実費立替）</t>
    <phoneticPr fontId="5"/>
  </si>
  <si>
    <t>支払総額</t>
    <phoneticPr fontId="5"/>
  </si>
  <si>
    <t>ⅲ.宿泊費</t>
    <phoneticPr fontId="5"/>
  </si>
  <si>
    <t>（うち消費税</t>
    <phoneticPr fontId="5"/>
  </si>
  <si>
    <t>円</t>
    <phoneticPr fontId="5"/>
  </si>
  <si>
    <t>見積（請求）企業一覧表</t>
    <rPh sb="3" eb="5">
      <t>セイキュウ</t>
    </rPh>
    <phoneticPr fontId="5"/>
  </si>
  <si>
    <t>押印してある紙資料を提出</t>
    <rPh sb="0" eb="2">
      <t>オウイン</t>
    </rPh>
    <rPh sb="6" eb="9">
      <t>カミシリョウ</t>
    </rPh>
    <rPh sb="10" eb="12">
      <t>テイシュツ</t>
    </rPh>
    <phoneticPr fontId="5"/>
  </si>
  <si>
    <t>特別領収書を管理する時に使用
（領収書つづり及び特別領収書を管理する時に使用）</t>
    <rPh sb="0" eb="2">
      <t>トクベツ</t>
    </rPh>
    <rPh sb="2" eb="5">
      <t>リョウシュウショ</t>
    </rPh>
    <rPh sb="6" eb="8">
      <t>カンリ</t>
    </rPh>
    <rPh sb="10" eb="11">
      <t>トキ</t>
    </rPh>
    <rPh sb="12" eb="14">
      <t>シヨウ</t>
    </rPh>
    <rPh sb="16" eb="19">
      <t>リョウシュウショ</t>
    </rPh>
    <rPh sb="22" eb="23">
      <t>オヨ</t>
    </rPh>
    <rPh sb="24" eb="26">
      <t>トクベツ</t>
    </rPh>
    <rPh sb="26" eb="29">
      <t>リョウシュウショ</t>
    </rPh>
    <rPh sb="30" eb="32">
      <t>カンリ</t>
    </rPh>
    <rPh sb="34" eb="35">
      <t>トキ</t>
    </rPh>
    <rPh sb="36" eb="38">
      <t>シヨウ</t>
    </rPh>
    <phoneticPr fontId="5"/>
  </si>
  <si>
    <t>押印してある紙資料を提出
※印紙は事務局で購入、貼付します。</t>
    <rPh sb="0" eb="2">
      <t>オウイン</t>
    </rPh>
    <rPh sb="6" eb="9">
      <t>カミシリョウ</t>
    </rPh>
    <rPh sb="10" eb="12">
      <t>テイシュツ</t>
    </rPh>
    <rPh sb="14" eb="16">
      <t>インシ</t>
    </rPh>
    <rPh sb="17" eb="19">
      <t>ジム</t>
    </rPh>
    <rPh sb="19" eb="20">
      <t>キョク</t>
    </rPh>
    <rPh sb="21" eb="23">
      <t>コウニュウ</t>
    </rPh>
    <rPh sb="24" eb="26">
      <t>ハリツ</t>
    </rPh>
    <phoneticPr fontId="5"/>
  </si>
  <si>
    <t>※課税・非課税について注意しながら記載してください。</t>
    <rPh sb="1" eb="3">
      <t>カゼイ</t>
    </rPh>
    <rPh sb="4" eb="7">
      <t>ヒカゼイ</t>
    </rPh>
    <rPh sb="11" eb="13">
      <t>チュウイ</t>
    </rPh>
    <rPh sb="17" eb="19">
      <t>キサイ</t>
    </rPh>
    <phoneticPr fontId="33"/>
  </si>
  <si>
    <t>※印紙税額は、消費税課税前の金額にて算出します。</t>
    <phoneticPr fontId="5"/>
  </si>
  <si>
    <t>ⅱ.交通費</t>
    <phoneticPr fontId="5"/>
  </si>
  <si>
    <t>事　　業　　名　　称</t>
    <rPh sb="0" eb="1">
      <t>コト</t>
    </rPh>
    <rPh sb="3" eb="4">
      <t>ギョウ</t>
    </rPh>
    <rPh sb="6" eb="7">
      <t>メイ</t>
    </rPh>
    <rPh sb="9" eb="10">
      <t>ショウ</t>
    </rPh>
    <phoneticPr fontId="5"/>
  </si>
  <si>
    <t>文章化済み講演、要旨作成済み講演、または講師が講演にて自ら使用した資料、その他講演中撮影された写真につき、広報誌への掲載、複製、または貸与</t>
    <phoneticPr fontId="5"/>
  </si>
  <si>
    <t>注7</t>
    <rPh sb="0" eb="1">
      <t>チュウ</t>
    </rPh>
    <phoneticPr fontId="5"/>
  </si>
  <si>
    <t>契約者（本承諾者）と出演者が異なる場合、契約者は本承諾書面の内容を出演者に通知します。</t>
    <phoneticPr fontId="5"/>
  </si>
  <si>
    <t>同意できない条項又は内容の変更がある場合は、二重線で削除のうえ、訂正印を押印ください。</t>
    <phoneticPr fontId="5"/>
  </si>
  <si>
    <t>　 本会事務局において破棄して下さい。担当委員会は、本会事務局で</t>
    <rPh sb="3" eb="4">
      <t>カイ</t>
    </rPh>
    <rPh sb="4" eb="7">
      <t>ジムキョク</t>
    </rPh>
    <rPh sb="11" eb="13">
      <t>ハキ</t>
    </rPh>
    <rPh sb="15" eb="16">
      <t>クダ</t>
    </rPh>
    <rPh sb="19" eb="21">
      <t>タントウ</t>
    </rPh>
    <rPh sb="21" eb="24">
      <t>イインカイ</t>
    </rPh>
    <rPh sb="26" eb="28">
      <t>ホンカイ</t>
    </rPh>
    <rPh sb="28" eb="31">
      <t>ジムキョク</t>
    </rPh>
    <phoneticPr fontId="5"/>
  </si>
  <si>
    <t>　 破棄されたことを確認して下さい。</t>
    <rPh sb="10" eb="12">
      <t>カクニン</t>
    </rPh>
    <rPh sb="14" eb="15">
      <t>クダ</t>
    </rPh>
    <phoneticPr fontId="5"/>
  </si>
  <si>
    <t>　 として議案書へ添付してはいけません。</t>
    <rPh sb="5" eb="7">
      <t>ギアン</t>
    </rPh>
    <rPh sb="7" eb="8">
      <t>ショ</t>
    </rPh>
    <rPh sb="9" eb="11">
      <t>テンプ</t>
    </rPh>
    <phoneticPr fontId="5"/>
  </si>
  <si>
    <r>
      <t xml:space="preserve">外部資金
予定額
</t>
    </r>
    <r>
      <rPr>
        <sz val="9"/>
        <rFont val="ＭＳ Ｐゴシック"/>
        <family val="3"/>
        <charset val="128"/>
      </rPr>
      <t>（登録料等）</t>
    </r>
    <rPh sb="0" eb="2">
      <t>ガイブ</t>
    </rPh>
    <rPh sb="2" eb="4">
      <t>シキン</t>
    </rPh>
    <rPh sb="5" eb="7">
      <t>ヨテイ</t>
    </rPh>
    <rPh sb="7" eb="8">
      <t>ガク</t>
    </rPh>
    <rPh sb="10" eb="12">
      <t>トウロク</t>
    </rPh>
    <rPh sb="12" eb="14">
      <t>リョウナド</t>
    </rPh>
    <phoneticPr fontId="5"/>
  </si>
  <si>
    <t>採　　用　　企　　業</t>
    <phoneticPr fontId="5"/>
  </si>
  <si>
    <t>※支払先が個人の場合は個人名を企業名欄に記載し、金額欄は源泉税込みの金額を記載すること</t>
    <rPh sb="1" eb="3">
      <t>シハライ</t>
    </rPh>
    <rPh sb="3" eb="4">
      <t>サキ</t>
    </rPh>
    <rPh sb="5" eb="7">
      <t>コジン</t>
    </rPh>
    <rPh sb="8" eb="10">
      <t>バアイ</t>
    </rPh>
    <rPh sb="11" eb="14">
      <t>コジンメイ</t>
    </rPh>
    <rPh sb="15" eb="17">
      <t>キギョウ</t>
    </rPh>
    <rPh sb="17" eb="18">
      <t>メイ</t>
    </rPh>
    <rPh sb="18" eb="19">
      <t>ラン</t>
    </rPh>
    <rPh sb="20" eb="22">
      <t>キサイ</t>
    </rPh>
    <rPh sb="24" eb="26">
      <t>キンガク</t>
    </rPh>
    <rPh sb="26" eb="27">
      <t>ラン</t>
    </rPh>
    <rPh sb="28" eb="30">
      <t>ゲンセン</t>
    </rPh>
    <rPh sb="30" eb="31">
      <t>ゼイ</t>
    </rPh>
    <rPh sb="31" eb="32">
      <t>コミ</t>
    </rPh>
    <rPh sb="34" eb="36">
      <t>キンガク</t>
    </rPh>
    <rPh sb="37" eb="39">
      <t>キサイ</t>
    </rPh>
    <phoneticPr fontId="5"/>
  </si>
  <si>
    <t>録音・録画済みの講演（以下、単に録画物とする）、講師が講演にて自ら使用した資料、その他講演中に撮影された写真の複製、及び無償での貸与</t>
    <phoneticPr fontId="5"/>
  </si>
  <si>
    <t>総 勘 定 元 帳</t>
    <rPh sb="0" eb="1">
      <t>ソウ</t>
    </rPh>
    <rPh sb="2" eb="3">
      <t>カン</t>
    </rPh>
    <rPh sb="4" eb="5">
      <t>サダム</t>
    </rPh>
    <rPh sb="6" eb="7">
      <t>モト</t>
    </rPh>
    <rPh sb="8" eb="9">
      <t>チョウ</t>
    </rPh>
    <phoneticPr fontId="5"/>
  </si>
  <si>
    <t>事業終了後、様式12・34と請求書を事務局に提出</t>
    <rPh sb="0" eb="2">
      <t>ジギョウ</t>
    </rPh>
    <rPh sb="2" eb="5">
      <t>シュウリョウゴ</t>
    </rPh>
    <rPh sb="6" eb="8">
      <t>ヨウシキ</t>
    </rPh>
    <rPh sb="14" eb="17">
      <t>セイキュウショ</t>
    </rPh>
    <rPh sb="18" eb="21">
      <t>ジムキョク</t>
    </rPh>
    <rPh sb="22" eb="24">
      <t>テイシュツ</t>
    </rPh>
    <phoneticPr fontId="5"/>
  </si>
  <si>
    <t>子議案には添付不要</t>
    <rPh sb="0" eb="1">
      <t>コ</t>
    </rPh>
    <rPh sb="1" eb="3">
      <t>ギアン</t>
    </rPh>
    <rPh sb="5" eb="7">
      <t>テンプ</t>
    </rPh>
    <rPh sb="7" eb="9">
      <t>フヨウ</t>
    </rPh>
    <phoneticPr fontId="5"/>
  </si>
  <si>
    <t>（事業名称：　　　　　　　　　　　　　　　　　　　　　　　　　　　　　　　　）   第　　　回支払申請</t>
    <rPh sb="1" eb="3">
      <t>ジギョウ</t>
    </rPh>
    <rPh sb="3" eb="5">
      <t>メイショウ</t>
    </rPh>
    <phoneticPr fontId="5"/>
  </si>
  <si>
    <t>事業繰入金
予定額　　　　　　</t>
    <rPh sb="0" eb="2">
      <t>ジギョウ</t>
    </rPh>
    <rPh sb="2" eb="4">
      <t>クリイレ</t>
    </rPh>
    <rPh sb="4" eb="5">
      <t>キン</t>
    </rPh>
    <rPh sb="6" eb="8">
      <t>ヨテイ</t>
    </rPh>
    <rPh sb="8" eb="9">
      <t>ガク</t>
    </rPh>
    <phoneticPr fontId="5"/>
  </si>
  <si>
    <r>
      <t>収益計
(</t>
    </r>
    <r>
      <rPr>
        <sz val="8"/>
        <rFont val="ＭＳ Ｐゴシック"/>
        <family val="3"/>
        <charset val="128"/>
      </rPr>
      <t xml:space="preserve">事業繰入金
＋外部資金)
</t>
    </r>
    <rPh sb="0" eb="2">
      <t>シュウエキ</t>
    </rPh>
    <rPh sb="2" eb="3">
      <t>ケイ</t>
    </rPh>
    <rPh sb="5" eb="7">
      <t>ジギョウ</t>
    </rPh>
    <rPh sb="7" eb="9">
      <t>クリイレ</t>
    </rPh>
    <rPh sb="9" eb="10">
      <t>キン</t>
    </rPh>
    <rPh sb="12" eb="14">
      <t>ガイブ</t>
    </rPh>
    <rPh sb="14" eb="16">
      <t>シキン</t>
    </rPh>
    <phoneticPr fontId="5"/>
  </si>
  <si>
    <t>理事会前</t>
    <rPh sb="0" eb="3">
      <t>リジカイ</t>
    </rPh>
    <rPh sb="3" eb="4">
      <t>マエ</t>
    </rPh>
    <phoneticPr fontId="5"/>
  </si>
  <si>
    <t>財審協議</t>
    <rPh sb="0" eb="1">
      <t>ザイ</t>
    </rPh>
    <rPh sb="1" eb="2">
      <t>シン</t>
    </rPh>
    <rPh sb="2" eb="4">
      <t>キョウギ</t>
    </rPh>
    <phoneticPr fontId="5"/>
  </si>
  <si>
    <t>財審審議</t>
    <rPh sb="0" eb="1">
      <t>ザイ</t>
    </rPh>
    <rPh sb="1" eb="2">
      <t>シン</t>
    </rPh>
    <rPh sb="2" eb="4">
      <t>シンギ</t>
    </rPh>
    <phoneticPr fontId="5"/>
  </si>
  <si>
    <t>財審修正</t>
    <rPh sb="0" eb="1">
      <t>ザイ</t>
    </rPh>
    <rPh sb="1" eb="2">
      <t>シン</t>
    </rPh>
    <rPh sb="2" eb="4">
      <t>シュウセイ</t>
    </rPh>
    <phoneticPr fontId="5"/>
  </si>
  <si>
    <t>財審補正</t>
    <rPh sb="0" eb="1">
      <t>ザイ</t>
    </rPh>
    <rPh sb="1" eb="2">
      <t>シン</t>
    </rPh>
    <rPh sb="2" eb="4">
      <t>ホセイ</t>
    </rPh>
    <phoneticPr fontId="5"/>
  </si>
  <si>
    <t>財審決算</t>
    <rPh sb="0" eb="1">
      <t>ザイ</t>
    </rPh>
    <rPh sb="1" eb="2">
      <t>シン</t>
    </rPh>
    <rPh sb="2" eb="4">
      <t>ケッサン</t>
    </rPh>
    <phoneticPr fontId="5"/>
  </si>
  <si>
    <t>[様式2]</t>
    <rPh sb="1" eb="3">
      <t>ヨウシキ</t>
    </rPh>
    <phoneticPr fontId="5"/>
  </si>
  <si>
    <t>〔様式4〕</t>
    <rPh sb="1" eb="3">
      <t>ヨウシキシキ</t>
    </rPh>
    <phoneticPr fontId="5"/>
  </si>
  <si>
    <t>事　業　計　画　収　支　予　算　書</t>
    <rPh sb="0" eb="3">
      <t>ジギョウ</t>
    </rPh>
    <rPh sb="4" eb="7">
      <t>ケイカク</t>
    </rPh>
    <rPh sb="8" eb="11">
      <t>シュウシ</t>
    </rPh>
    <rPh sb="12" eb="17">
      <t>ヨサンショ</t>
    </rPh>
    <phoneticPr fontId="5"/>
  </si>
  <si>
    <t>協賛金収入・物品協賛内訳書</t>
    <rPh sb="2" eb="3">
      <t>キン</t>
    </rPh>
    <rPh sb="3" eb="5">
      <t>シュウニュウ</t>
    </rPh>
    <rPh sb="6" eb="8">
      <t>ブッピン</t>
    </rPh>
    <rPh sb="8" eb="10">
      <t>キョウサン</t>
    </rPh>
    <phoneticPr fontId="5"/>
  </si>
  <si>
    <t>寄付申出書</t>
    <rPh sb="0" eb="2">
      <t>キフ</t>
    </rPh>
    <rPh sb="2" eb="5">
      <t>モウシデショ</t>
    </rPh>
    <phoneticPr fontId="5"/>
  </si>
  <si>
    <t>事業計画書・事業報告書（議案本文）</t>
    <rPh sb="0" eb="2">
      <t>ジギョウ</t>
    </rPh>
    <rPh sb="2" eb="5">
      <t>ケイカクショ</t>
    </rPh>
    <rPh sb="6" eb="8">
      <t>ジギョウ</t>
    </rPh>
    <rPh sb="8" eb="11">
      <t>ホウコクショ</t>
    </rPh>
    <rPh sb="12" eb="14">
      <t>ギアン</t>
    </rPh>
    <rPh sb="14" eb="16">
      <t>ホンブン</t>
    </rPh>
    <phoneticPr fontId="5"/>
  </si>
  <si>
    <t>[様式10]</t>
    <rPh sb="1" eb="3">
      <t>ヨウシキ</t>
    </rPh>
    <phoneticPr fontId="5"/>
  </si>
  <si>
    <t>契約者</t>
    <phoneticPr fontId="5"/>
  </si>
  <si>
    <t>事業費支払申請書兼支払伝票</t>
    <rPh sb="8" eb="9">
      <t>ケン</t>
    </rPh>
    <rPh sb="9" eb="11">
      <t>シハライ</t>
    </rPh>
    <rPh sb="11" eb="13">
      <t>デンピョウ</t>
    </rPh>
    <phoneticPr fontId="5"/>
  </si>
  <si>
    <t>事業費仮払申請書兼支払伝票</t>
    <phoneticPr fontId="5"/>
  </si>
  <si>
    <t>事業費仮払精算書兼支払伝票</t>
    <phoneticPr fontId="5"/>
  </si>
  <si>
    <t>協賛金、協賛物品等導入の場合に必要</t>
    <rPh sb="0" eb="3">
      <t>キョウサンキン</t>
    </rPh>
    <rPh sb="4" eb="6">
      <t>キョウサン</t>
    </rPh>
    <rPh sb="6" eb="8">
      <t>ブッピン</t>
    </rPh>
    <rPh sb="8" eb="9">
      <t>トウ</t>
    </rPh>
    <rPh sb="9" eb="11">
      <t>ドウニュウ</t>
    </rPh>
    <rPh sb="12" eb="14">
      <t>バアイ</t>
    </rPh>
    <rPh sb="15" eb="17">
      <t>ヒツヨウ</t>
    </rPh>
    <phoneticPr fontId="5"/>
  </si>
  <si>
    <t>（費　用　の　部）</t>
  </si>
  <si>
    <t>（裏面に続く）</t>
    <rPh sb="1" eb="3">
      <t>ウラメン</t>
    </rPh>
    <rPh sb="4" eb="5">
      <t>ツヅ</t>
    </rPh>
    <phoneticPr fontId="5"/>
  </si>
  <si>
    <t>細　目</t>
  </si>
  <si>
    <t>登録料収益</t>
  </si>
  <si>
    <t>寄付金収益</t>
  </si>
  <si>
    <t>企業・団体・個人からの事業に対する寄付金</t>
  </si>
  <si>
    <t>補助金</t>
  </si>
  <si>
    <t>国庫補助金</t>
  </si>
  <si>
    <t>国から事業に対する補助金</t>
  </si>
  <si>
    <t>地方公共団体補助金</t>
  </si>
  <si>
    <t>地方公共団体から事業に対する補助金</t>
  </si>
  <si>
    <t>民間補助金</t>
  </si>
  <si>
    <t>団体から事業に対する補助金</t>
  </si>
  <si>
    <t>助成金</t>
  </si>
  <si>
    <t>国庫助成金</t>
  </si>
  <si>
    <t>国より支出される事業委託金</t>
  </si>
  <si>
    <t>地方公共団体助成金</t>
  </si>
  <si>
    <t>地方公共団体より支出される事業委託金</t>
  </si>
  <si>
    <t>民間助成金</t>
  </si>
  <si>
    <t>団体より支出される事業委託金</t>
  </si>
  <si>
    <t>広告料収益</t>
  </si>
  <si>
    <t>新聞、プログラム等に掲載する広告協賛金</t>
  </si>
  <si>
    <t>販売収益</t>
  </si>
  <si>
    <t>物品等の販売による収入</t>
  </si>
  <si>
    <t>事業繰入金</t>
  </si>
  <si>
    <t>一般会計の事業費からの繰入金</t>
  </si>
  <si>
    <t>雑収益</t>
  </si>
  <si>
    <t>預金利息</t>
  </si>
  <si>
    <t>【収益の部】</t>
    <phoneticPr fontId="5"/>
  </si>
  <si>
    <t>【費用の部】</t>
  </si>
  <si>
    <t>会場費</t>
  </si>
  <si>
    <t>設営費</t>
  </si>
  <si>
    <t>会場の舞台装置及び関連設備の費用</t>
  </si>
  <si>
    <t>レンタル料</t>
  </si>
  <si>
    <t>機材等のレンタル料</t>
  </si>
  <si>
    <t>運送費</t>
  </si>
  <si>
    <t>機材等の運搬料</t>
  </si>
  <si>
    <t>人件費</t>
  </si>
  <si>
    <t>会場設営に関わる業者人件費</t>
  </si>
  <si>
    <t>食事代</t>
  </si>
  <si>
    <t>会場設営に関わるボランティア等の食事代</t>
  </si>
  <si>
    <t>企画・演出費</t>
  </si>
  <si>
    <t>企画費</t>
  </si>
  <si>
    <t>事業、大会等の企画費</t>
  </si>
  <si>
    <t>演出費</t>
  </si>
  <si>
    <t>事業、大会等の演出費</t>
  </si>
  <si>
    <t>企画・演出に伴う旅費交通費</t>
  </si>
  <si>
    <t>消耗品費</t>
  </si>
  <si>
    <t>企画・演出に伴う消耗品費</t>
  </si>
  <si>
    <t>企画・演出に伴うボランティア等の食事代</t>
  </si>
  <si>
    <t>本部団の会場使用料</t>
  </si>
  <si>
    <t>本部団の設営機材等の費用</t>
  </si>
  <si>
    <t>本部団の機材等のレンタル料</t>
  </si>
  <si>
    <t>本部団機材の運搬費</t>
  </si>
  <si>
    <t>事務職員、医師・看護婦等の給与及び謝礼金</t>
  </si>
  <si>
    <t>本部団運営に伴う旅費交通費</t>
  </si>
  <si>
    <t>本部団運営に伴う保険料</t>
  </si>
  <si>
    <t>本部団におけるボランティア等の食事代</t>
  </si>
  <si>
    <t>本部団における通信費</t>
  </si>
  <si>
    <t>渉外活動に関する記念品及び役員等の接遇に関する費用</t>
  </si>
  <si>
    <t>諸謝金</t>
  </si>
  <si>
    <t>講師等に支払った支払金で源泉徴収税を含む費用。記念品との併用不可</t>
  </si>
  <si>
    <t>記念品代</t>
  </si>
  <si>
    <t>講師等に謝礼として渡した記念品（土産）</t>
  </si>
  <si>
    <t>交通費</t>
  </si>
  <si>
    <t>講師等に支払った交通費</t>
  </si>
  <si>
    <t>宿泊費</t>
  </si>
  <si>
    <t>講師等に支払った宿泊費</t>
  </si>
  <si>
    <t>講師等に伴う保険料</t>
  </si>
  <si>
    <t>講師等に対する飲食費用</t>
  </si>
  <si>
    <t>広報活動を行うための会場使用料</t>
  </si>
  <si>
    <t>広報活動を行うための設営機材等の費用</t>
  </si>
  <si>
    <t>広報活動を行うための機材等のレンタル料</t>
  </si>
  <si>
    <t>運営費</t>
  </si>
  <si>
    <t>広報活動に関する企画費用・人件費</t>
  </si>
  <si>
    <t>作成費</t>
  </si>
  <si>
    <t>ＰＲ費</t>
  </si>
  <si>
    <t>招待状・案内状等の送付費用</t>
  </si>
  <si>
    <t>資料費</t>
  </si>
  <si>
    <t>資料に使用のため購入した資料費用</t>
  </si>
  <si>
    <t>資料作成に関する機材レンタル料</t>
  </si>
  <si>
    <t>資料の事前の送付費用・運搬費用</t>
  </si>
  <si>
    <t>報告書・ビデオ等の作成・印刷費（写真・翻訳料・デザイン料等含む）</t>
  </si>
  <si>
    <t>報告書作成に関する機材レンタル料</t>
  </si>
  <si>
    <t>報告書等の送付費用・運搬費用</t>
  </si>
  <si>
    <t>役員渉外費</t>
  </si>
  <si>
    <t>対外役員等の接遇に関する費用</t>
  </si>
  <si>
    <t>渉外活動に関する記念品（土産代も含む）</t>
  </si>
  <si>
    <t>旅費</t>
  </si>
  <si>
    <t>参加記念品費</t>
  </si>
  <si>
    <t>事業参加者に渡す記念品</t>
  </si>
  <si>
    <t>事業に関わる損害保険料等</t>
  </si>
  <si>
    <t>上記以外の通信費</t>
  </si>
  <si>
    <t>事業参加者の会費　</t>
    <phoneticPr fontId="5"/>
  </si>
  <si>
    <t>事業、大会等の会場使用料</t>
    <phoneticPr fontId="5"/>
  </si>
  <si>
    <t>本部団における事務消耗品費</t>
    <phoneticPr fontId="5"/>
  </si>
  <si>
    <t>封筒代等広報に関する消耗品</t>
    <phoneticPr fontId="5"/>
  </si>
  <si>
    <t>性質上他の勘定科目に含まれないもの　振込手数料等</t>
    <rPh sb="18" eb="20">
      <t>フリコミ</t>
    </rPh>
    <rPh sb="20" eb="23">
      <t>テスウリョウ</t>
    </rPh>
    <rPh sb="23" eb="24">
      <t>トウ</t>
    </rPh>
    <phoneticPr fontId="5"/>
  </si>
  <si>
    <t>※請求書は一括請求での受付はできませんので、明細を記載してください。
※請求書に基づいて送金したものは、請求書のほか領収書又は納付済受取書が必要です。なお、請求書・領収書綴は、科目別、日付順に作成して下さい。
※講師料等については、講演等依頼承諾書を添付する。</t>
    <rPh sb="1" eb="4">
      <t>セイキュウショ</t>
    </rPh>
    <rPh sb="5" eb="9">
      <t>イッカツセイキュウ</t>
    </rPh>
    <rPh sb="11" eb="13">
      <t>ウケツケ</t>
    </rPh>
    <rPh sb="22" eb="24">
      <t>メイサイ</t>
    </rPh>
    <rPh sb="25" eb="27">
      <t>キサイ</t>
    </rPh>
    <phoneticPr fontId="33"/>
  </si>
  <si>
    <t>勘定科目の内容説明</t>
    <phoneticPr fontId="5"/>
  </si>
  <si>
    <t>※　変更がある場合は、修正し財審に提出すること</t>
    <rPh sb="2" eb="4">
      <t>ヘンコウ</t>
    </rPh>
    <rPh sb="7" eb="9">
      <t>バアイ</t>
    </rPh>
    <rPh sb="11" eb="13">
      <t>シュウセイ</t>
    </rPh>
    <rPh sb="14" eb="15">
      <t>ザイ</t>
    </rPh>
    <rPh sb="15" eb="16">
      <t>シン</t>
    </rPh>
    <rPh sb="17" eb="19">
      <t>テイシュツ</t>
    </rPh>
    <phoneticPr fontId="5"/>
  </si>
  <si>
    <t>※不要な行は削除すること</t>
    <rPh sb="1" eb="3">
      <t>フヨウ</t>
    </rPh>
    <rPh sb="4" eb="5">
      <t>ギョウ</t>
    </rPh>
    <rPh sb="6" eb="8">
      <t>サクジョ</t>
    </rPh>
    <phoneticPr fontId="5"/>
  </si>
  <si>
    <t>＊</t>
    <phoneticPr fontId="5"/>
  </si>
  <si>
    <t>理由・内容は出来るだけ詳しく記入下さい。</t>
  </si>
  <si>
    <t>不要な行は全て削除して下さい。</t>
    <rPh sb="0" eb="2">
      <t>フヨウ</t>
    </rPh>
    <rPh sb="3" eb="4">
      <t>ギョウ</t>
    </rPh>
    <rPh sb="5" eb="6">
      <t>スベ</t>
    </rPh>
    <rPh sb="7" eb="9">
      <t>サクジョ</t>
    </rPh>
    <rPh sb="11" eb="12">
      <t>クダ</t>
    </rPh>
    <phoneticPr fontId="5"/>
  </si>
  <si>
    <t>［規則様式6］</t>
    <rPh sb="1" eb="3">
      <t>キソク</t>
    </rPh>
    <phoneticPr fontId="5"/>
  </si>
  <si>
    <t>事業名称：</t>
    <rPh sb="2" eb="4">
      <t>メイショウ</t>
    </rPh>
    <phoneticPr fontId="5"/>
  </si>
  <si>
    <r>
      <rPr>
        <sz val="10"/>
        <rFont val="ＭＳ Ｐゴシック"/>
        <family val="3"/>
        <charset val="128"/>
      </rPr>
      <t>議案ファイル名</t>
    </r>
    <r>
      <rPr>
        <sz val="11"/>
        <rFont val="ＭＳ Ｐゴシック"/>
        <family val="3"/>
        <charset val="128"/>
      </rPr>
      <t>：</t>
    </r>
    <rPh sb="0" eb="2">
      <t>ギアン</t>
    </rPh>
    <rPh sb="6" eb="7">
      <t>メイ</t>
    </rPh>
    <phoneticPr fontId="5"/>
  </si>
  <si>
    <t>実施日：</t>
    <phoneticPr fontId="5"/>
  </si>
  <si>
    <t>　　　　　 年　　月　　日（　　）　　　　　　　　</t>
    <phoneticPr fontId="5"/>
  </si>
  <si>
    <t>時　　　間：</t>
    <phoneticPr fontId="5"/>
  </si>
  <si>
    <t>場　　　所：</t>
    <phoneticPr fontId="5"/>
  </si>
  <si>
    <t>出演者：</t>
    <rPh sb="0" eb="3">
      <t>シュツエンシャ</t>
    </rPh>
    <phoneticPr fontId="5"/>
  </si>
  <si>
    <t>　　出演者と契約者（本承諾者）との関係：</t>
    <rPh sb="2" eb="5">
      <t>シュツエンシャ</t>
    </rPh>
    <rPh sb="6" eb="9">
      <t>ケイヤクシャ</t>
    </rPh>
    <rPh sb="10" eb="11">
      <t>ホン</t>
    </rPh>
    <rPh sb="11" eb="13">
      <t>ショウダク</t>
    </rPh>
    <rPh sb="13" eb="14">
      <t>シャ</t>
    </rPh>
    <rPh sb="17" eb="19">
      <t>カンケイ</t>
    </rPh>
    <phoneticPr fontId="5"/>
  </si>
  <si>
    <r>
      <rPr>
        <sz val="10"/>
        <rFont val="ＭＳ Ｐゴシック"/>
        <family val="3"/>
        <charset val="128"/>
      </rPr>
      <t>講演等の形式</t>
    </r>
    <r>
      <rPr>
        <sz val="11"/>
        <rFont val="ＭＳ Ｐゴシック"/>
        <family val="3"/>
        <charset val="128"/>
      </rPr>
      <t>：</t>
    </r>
    <phoneticPr fontId="5"/>
  </si>
  <si>
    <t>契約の種別：</t>
    <phoneticPr fontId="5"/>
  </si>
  <si>
    <t>■</t>
    <phoneticPr fontId="5"/>
  </si>
  <si>
    <t>金融機関名</t>
    <phoneticPr fontId="5"/>
  </si>
  <si>
    <t>支店名</t>
    <phoneticPr fontId="5"/>
  </si>
  <si>
    <t>普通</t>
  </si>
  <si>
    <t>口座名義人</t>
    <phoneticPr fontId="5"/>
  </si>
  <si>
    <t>口座名義人フリガナ</t>
    <phoneticPr fontId="5"/>
  </si>
  <si>
    <t>　　　　 年　　　月　　　日</t>
    <rPh sb="5" eb="6">
      <t>ネン</t>
    </rPh>
    <rPh sb="9" eb="10">
      <t>ガツ</t>
    </rPh>
    <rPh sb="13" eb="14">
      <t>ニチ</t>
    </rPh>
    <phoneticPr fontId="5"/>
  </si>
  <si>
    <t>会場設営費</t>
    <phoneticPr fontId="5"/>
  </si>
  <si>
    <t>企画・演出費</t>
    <phoneticPr fontId="5"/>
  </si>
  <si>
    <t>本部団関係費</t>
    <phoneticPr fontId="5"/>
  </si>
  <si>
    <t>講師関係費</t>
    <phoneticPr fontId="5"/>
  </si>
  <si>
    <t>広報費</t>
    <phoneticPr fontId="5"/>
  </si>
  <si>
    <t>資料作成費</t>
    <phoneticPr fontId="5"/>
  </si>
  <si>
    <t>報告書作成費</t>
    <phoneticPr fontId="5"/>
  </si>
  <si>
    <t>渉外費</t>
    <phoneticPr fontId="5"/>
  </si>
  <si>
    <t>参加記念品費</t>
    <phoneticPr fontId="5"/>
  </si>
  <si>
    <t>保険料</t>
    <phoneticPr fontId="5"/>
  </si>
  <si>
    <t>通信費</t>
    <phoneticPr fontId="5"/>
  </si>
  <si>
    <t>雑費</t>
    <phoneticPr fontId="5"/>
  </si>
  <si>
    <t>予備費</t>
    <phoneticPr fontId="5"/>
  </si>
  <si>
    <t>旅費交通費</t>
    <phoneticPr fontId="5"/>
  </si>
  <si>
    <t>新聞・雑誌等の掲載料、および看板等の事業広報のための費用</t>
    <phoneticPr fontId="5"/>
  </si>
  <si>
    <t>源泉所得税が発生する場合に必要</t>
    <phoneticPr fontId="5"/>
  </si>
  <si>
    <t>委員会会計用口座を作るのに必要</t>
    <rPh sb="0" eb="3">
      <t>イインカイ</t>
    </rPh>
    <rPh sb="3" eb="5">
      <t>カイケイ</t>
    </rPh>
    <rPh sb="5" eb="6">
      <t>ヨウ</t>
    </rPh>
    <rPh sb="6" eb="8">
      <t>コウザ</t>
    </rPh>
    <rPh sb="9" eb="10">
      <t>ツク</t>
    </rPh>
    <rPh sb="13" eb="15">
      <t>ヒツヨウ</t>
    </rPh>
    <phoneticPr fontId="5"/>
  </si>
  <si>
    <t>銀行口座届出書</t>
    <rPh sb="0" eb="4">
      <t>ギンコウコウザ</t>
    </rPh>
    <rPh sb="4" eb="7">
      <t>トドケデショ</t>
    </rPh>
    <phoneticPr fontId="5"/>
  </si>
  <si>
    <t>総 勘 定 元 帳 (見本)</t>
    <rPh sb="11" eb="13">
      <t>ミホン</t>
    </rPh>
    <phoneticPr fontId="5"/>
  </si>
  <si>
    <t>現金出納帳</t>
    <rPh sb="0" eb="2">
      <t>ゲンキン</t>
    </rPh>
    <rPh sb="2" eb="5">
      <t>スイトウ</t>
    </rPh>
    <phoneticPr fontId="5"/>
  </si>
  <si>
    <t>手元現金の動きを記載</t>
    <rPh sb="0" eb="4">
      <t>テモトゲンキン</t>
    </rPh>
    <rPh sb="5" eb="6">
      <t>ウゴ</t>
    </rPh>
    <rPh sb="8" eb="10">
      <t>キサイ</t>
    </rPh>
    <phoneticPr fontId="5"/>
  </si>
  <si>
    <t>【会場選定理由書】</t>
    <rPh sb="1" eb="3">
      <t>カイジョウ</t>
    </rPh>
    <rPh sb="3" eb="5">
      <t>センテイ</t>
    </rPh>
    <rPh sb="5" eb="7">
      <t>リユウ</t>
    </rPh>
    <rPh sb="7" eb="8">
      <t>ショ</t>
    </rPh>
    <phoneticPr fontId="55"/>
  </si>
  <si>
    <t>会場名</t>
    <rPh sb="0" eb="3">
      <t>カイジョウメイ</t>
    </rPh>
    <phoneticPr fontId="55"/>
  </si>
  <si>
    <t>使用目的</t>
    <rPh sb="0" eb="2">
      <t>シヨウ</t>
    </rPh>
    <rPh sb="2" eb="4">
      <t>モクテキ</t>
    </rPh>
    <phoneticPr fontId="55"/>
  </si>
  <si>
    <t>収容人数</t>
    <rPh sb="0" eb="2">
      <t>シュウヨウ</t>
    </rPh>
    <rPh sb="2" eb="4">
      <t>ニンズウ</t>
    </rPh>
    <phoneticPr fontId="55"/>
  </si>
  <si>
    <t>空調・照明等使用料の有無</t>
    <rPh sb="0" eb="2">
      <t>クウチョウ</t>
    </rPh>
    <rPh sb="3" eb="5">
      <t>ショウメイ</t>
    </rPh>
    <rPh sb="5" eb="6">
      <t>ナド</t>
    </rPh>
    <rPh sb="6" eb="8">
      <t>シヨウ</t>
    </rPh>
    <rPh sb="8" eb="9">
      <t>リョウ</t>
    </rPh>
    <rPh sb="10" eb="12">
      <t>ウム</t>
    </rPh>
    <phoneticPr fontId="55"/>
  </si>
  <si>
    <r>
      <rPr>
        <sz val="10"/>
        <color theme="1"/>
        <rFont val="ＭＳ Ｐゴシック"/>
        <family val="3"/>
        <charset val="128"/>
        <scheme val="minor"/>
      </rPr>
      <t>　※上記「あり」の場合、見積に反映されているか</t>
    </r>
    <r>
      <rPr>
        <sz val="11"/>
        <rFont val="ＭＳ Ｐゴシック"/>
        <family val="3"/>
        <charset val="128"/>
      </rPr>
      <t>　</t>
    </r>
    <rPh sb="2" eb="4">
      <t>ジョウキ</t>
    </rPh>
    <rPh sb="9" eb="11">
      <t>バアイ</t>
    </rPh>
    <rPh sb="12" eb="14">
      <t>ミツモリ</t>
    </rPh>
    <rPh sb="15" eb="17">
      <t>ハンエイ</t>
    </rPh>
    <phoneticPr fontId="55"/>
  </si>
  <si>
    <t>備品等使用料の有無</t>
    <rPh sb="0" eb="2">
      <t>ビヒン</t>
    </rPh>
    <rPh sb="2" eb="3">
      <t>トウ</t>
    </rPh>
    <rPh sb="3" eb="5">
      <t>シヨウ</t>
    </rPh>
    <rPh sb="5" eb="6">
      <t>リョウ</t>
    </rPh>
    <rPh sb="7" eb="9">
      <t>ウム</t>
    </rPh>
    <phoneticPr fontId="55"/>
  </si>
  <si>
    <t>会場選定理由</t>
    <rPh sb="0" eb="2">
      <t>カイジョウ</t>
    </rPh>
    <rPh sb="2" eb="4">
      <t>センテイ</t>
    </rPh>
    <rPh sb="4" eb="6">
      <t>リユウ</t>
    </rPh>
    <phoneticPr fontId="55"/>
  </si>
  <si>
    <t>様式16</t>
    <rPh sb="0" eb="2">
      <t>ヨウシキ</t>
    </rPh>
    <phoneticPr fontId="5"/>
  </si>
  <si>
    <t>会場を借りる場合に必要</t>
    <rPh sb="0" eb="2">
      <t>カイジョウ</t>
    </rPh>
    <rPh sb="3" eb="4">
      <t>カ</t>
    </rPh>
    <rPh sb="6" eb="8">
      <t>バアイ</t>
    </rPh>
    <rPh sb="9" eb="11">
      <t>ヒツヨウ</t>
    </rPh>
    <phoneticPr fontId="32"/>
  </si>
  <si>
    <t>会場選定理由書</t>
    <rPh sb="0" eb="7">
      <t>カイジョウセンテイリユウショ</t>
    </rPh>
    <phoneticPr fontId="5"/>
  </si>
  <si>
    <t>摘     要</t>
    <rPh sb="0" eb="1">
      <t>テキ</t>
    </rPh>
    <rPh sb="6" eb="7">
      <t>ヨウ</t>
    </rPh>
    <phoneticPr fontId="5"/>
  </si>
  <si>
    <t xml:space="preserve">※議案上程に必要な資料 デ＝デジタル資料 紙＝紙資料 </t>
    <rPh sb="1" eb="3">
      <t>ギアン</t>
    </rPh>
    <rPh sb="3" eb="5">
      <t>ジョウテイ</t>
    </rPh>
    <rPh sb="6" eb="8">
      <t>ヒツヨウ</t>
    </rPh>
    <rPh sb="9" eb="11">
      <t>シリョウ</t>
    </rPh>
    <rPh sb="18" eb="20">
      <t>シリョウ</t>
    </rPh>
    <rPh sb="21" eb="22">
      <t>カミ</t>
    </rPh>
    <rPh sb="23" eb="24">
      <t>カミ</t>
    </rPh>
    <rPh sb="24" eb="26">
      <t>シリョウ</t>
    </rPh>
    <phoneticPr fontId="5"/>
  </si>
  <si>
    <t>※◎＝必要 ○＝条件または事業により必要
  ●＝押印済み原本が必要</t>
    <rPh sb="13" eb="15">
      <t>ジギョウ</t>
    </rPh>
    <phoneticPr fontId="5"/>
  </si>
  <si>
    <t>細 目</t>
  </si>
  <si>
    <t>銀行口座管理台帳
（協議会管理用、JCI日本提出用）</t>
    <rPh sb="0" eb="4">
      <t>ギンコウコウザ</t>
    </rPh>
    <rPh sb="4" eb="8">
      <t>カンリダイチョウ</t>
    </rPh>
    <rPh sb="10" eb="13">
      <t>キョウギカイ</t>
    </rPh>
    <rPh sb="13" eb="16">
      <t>カンリヨウ</t>
    </rPh>
    <rPh sb="22" eb="24">
      <t>テイシュツ</t>
    </rPh>
    <rPh sb="24" eb="25">
      <t>ヨウ</t>
    </rPh>
    <phoneticPr fontId="5"/>
  </si>
  <si>
    <t>JCI日本専用封筒等価格表</t>
    <rPh sb="5" eb="7">
      <t>センヨウ</t>
    </rPh>
    <rPh sb="7" eb="9">
      <t>フウトウ</t>
    </rPh>
    <rPh sb="9" eb="10">
      <t>トウ</t>
    </rPh>
    <rPh sb="10" eb="13">
      <t>カカクヒョウ</t>
    </rPh>
    <phoneticPr fontId="32"/>
  </si>
  <si>
    <t>※委員会が実施する全事業を記入して下さい。
※予算執行がない場合には「0」を記入して下さい。</t>
  </si>
  <si>
    <t>※勘定科目の細目は会計マニュアルP.15～P.17を参照し、内容に合致するものを使用して下さい。
※見積№と一致しているか確認して、見積書にリンクさせて下さい。
※摘要は何をいくつ使うのか具体的に記入。（数量の根拠が必要）</t>
  </si>
  <si>
    <t>見積NO.から見積書にリンクさせてください。
※その他注意事項については（5）「見積書の取得について」を参照してください。</t>
  </si>
  <si>
    <t>押印してある紙資料を提出
※5万円以下の寄付の場合に使用可能。</t>
    <rPh sb="0" eb="2">
      <t>オウイン</t>
    </rPh>
    <rPh sb="6" eb="9">
      <t>カミシリョウ</t>
    </rPh>
    <rPh sb="10" eb="12">
      <t>テイシュツ</t>
    </rPh>
    <rPh sb="15" eb="17">
      <t>マンエン</t>
    </rPh>
    <rPh sb="17" eb="19">
      <t>イカ</t>
    </rPh>
    <rPh sb="20" eb="22">
      <t>キフ</t>
    </rPh>
    <rPh sb="23" eb="25">
      <t>バアイ</t>
    </rPh>
    <rPh sb="26" eb="28">
      <t>シヨウ</t>
    </rPh>
    <rPh sb="28" eb="30">
      <t>カノウ</t>
    </rPh>
    <phoneticPr fontId="5"/>
  </si>
  <si>
    <t>源泉所得税納付後、JCI日本へ報告する際に必要</t>
    <rPh sb="0" eb="2">
      <t>ゲンセン</t>
    </rPh>
    <rPh sb="2" eb="5">
      <t>ショトクゼイ</t>
    </rPh>
    <rPh sb="5" eb="7">
      <t>ノウフ</t>
    </rPh>
    <rPh sb="7" eb="8">
      <t>ゴ</t>
    </rPh>
    <rPh sb="15" eb="17">
      <t>ホウコク</t>
    </rPh>
    <rPh sb="19" eb="20">
      <t>サイ</t>
    </rPh>
    <rPh sb="21" eb="23">
      <t>ヒツヨウ</t>
    </rPh>
    <phoneticPr fontId="33"/>
  </si>
  <si>
    <t>※JCI日本所定の連番が入ったものならびに、未使用・書き損じ分もそろえて提出して下さい。</t>
  </si>
  <si>
    <t>※決算総額3千万円以上（税抜、預り金含まず）の場合に必要です。
※本会が契約する公認会計士に依頼してください。</t>
    <rPh sb="12" eb="14">
      <t>ゼイヌキ</t>
    </rPh>
    <rPh sb="33" eb="35">
      <t>ホンカイ</t>
    </rPh>
    <rPh sb="36" eb="38">
      <t>ケイヤク</t>
    </rPh>
    <rPh sb="40" eb="45">
      <t>コウニンカイケ</t>
    </rPh>
    <rPh sb="46" eb="48">
      <t>イライ</t>
    </rPh>
    <phoneticPr fontId="33"/>
  </si>
  <si>
    <t>全ての事業につき総予算の5%以内としてください。（子議案は0%）</t>
    <rPh sb="25" eb="26">
      <t>コ</t>
    </rPh>
    <rPh sb="26" eb="28">
      <t>ギアン</t>
    </rPh>
    <phoneticPr fontId="5"/>
  </si>
  <si>
    <t>No</t>
  </si>
  <si>
    <t>No</t>
    <phoneticPr fontId="5"/>
  </si>
  <si>
    <t>※見積書へ見積No.をまたは請求書へ請求No.を記載すること</t>
    <rPh sb="1" eb="4">
      <t>ミツモリショ</t>
    </rPh>
    <rPh sb="5" eb="7">
      <t>ミツ</t>
    </rPh>
    <rPh sb="14" eb="17">
      <t>セイキュウショ</t>
    </rPh>
    <rPh sb="18" eb="20">
      <t>セイキュウ</t>
    </rPh>
    <rPh sb="24" eb="26">
      <t>キサイ</t>
    </rPh>
    <phoneticPr fontId="5"/>
  </si>
  <si>
    <t>1万円以上</t>
    <rPh sb="2" eb="3">
      <t>エン</t>
    </rPh>
    <rPh sb="3" eb="5">
      <t>イジョウ</t>
    </rPh>
    <phoneticPr fontId="5"/>
  </si>
  <si>
    <t>100万円以下</t>
    <rPh sb="3" eb="7">
      <t>マンエンイカ</t>
    </rPh>
    <phoneticPr fontId="5"/>
  </si>
  <si>
    <t>100万円超</t>
    <rPh sb="3" eb="6">
      <t>マンエンチョウ</t>
    </rPh>
    <phoneticPr fontId="5"/>
  </si>
  <si>
    <t>200万円以下</t>
    <rPh sb="3" eb="7">
      <t>マンエンイカ</t>
    </rPh>
    <phoneticPr fontId="5"/>
  </si>
  <si>
    <t>200万円超</t>
    <rPh sb="3" eb="6">
      <t>マンエンチョウ</t>
    </rPh>
    <phoneticPr fontId="5"/>
  </si>
  <si>
    <t>300万円以下</t>
    <rPh sb="3" eb="7">
      <t>マンエンイカ</t>
    </rPh>
    <phoneticPr fontId="5"/>
  </si>
  <si>
    <t>300万円超</t>
    <rPh sb="3" eb="6">
      <t>マンエンチョウ</t>
    </rPh>
    <phoneticPr fontId="5"/>
  </si>
  <si>
    <t>500万円以下</t>
    <rPh sb="3" eb="7">
      <t>マンエンイカ</t>
    </rPh>
    <phoneticPr fontId="5"/>
  </si>
  <si>
    <t>1.個人契約用（3.その他も含む）</t>
    <rPh sb="2" eb="4">
      <t>コジン</t>
    </rPh>
    <rPh sb="4" eb="6">
      <t>ケイヤク</t>
    </rPh>
    <rPh sb="6" eb="7">
      <t>ヨウ</t>
    </rPh>
    <rPh sb="12" eb="13">
      <t>タ</t>
    </rPh>
    <rPh sb="14" eb="15">
      <t>フク</t>
    </rPh>
    <phoneticPr fontId="5"/>
  </si>
  <si>
    <t>注1</t>
  </si>
  <si>
    <t>（1）</t>
  </si>
  <si>
    <t>（2）</t>
  </si>
  <si>
    <t>（3）</t>
  </si>
  <si>
    <t>（4）</t>
  </si>
  <si>
    <t>注2　</t>
  </si>
  <si>
    <t>注3　</t>
  </si>
  <si>
    <t>注4　</t>
  </si>
  <si>
    <t>注5　</t>
  </si>
  <si>
    <t>注6</t>
    <rPh sb="0" eb="1">
      <t>チュウ</t>
    </rPh>
    <phoneticPr fontId="5"/>
  </si>
  <si>
    <t>注8</t>
    <rPh sb="0" eb="1">
      <t>チュウ</t>
    </rPh>
    <phoneticPr fontId="5"/>
  </si>
  <si>
    <t>事業実施日61日前まで</t>
    <rPh sb="0" eb="2">
      <t>ジギョウ</t>
    </rPh>
    <rPh sb="2" eb="4">
      <t>ジッシ</t>
    </rPh>
    <rPh sb="4" eb="5">
      <t>ヒ</t>
    </rPh>
    <rPh sb="7" eb="9">
      <t>ニチマエ</t>
    </rPh>
    <phoneticPr fontId="5"/>
  </si>
  <si>
    <t>事業実施日60日前から31日前</t>
    <rPh sb="0" eb="2">
      <t>ジギョウ</t>
    </rPh>
    <rPh sb="2" eb="4">
      <t>ジッシ</t>
    </rPh>
    <rPh sb="4" eb="5">
      <t>ヒ</t>
    </rPh>
    <rPh sb="7" eb="9">
      <t>ニチマエ</t>
    </rPh>
    <rPh sb="13" eb="15">
      <t>ニチマエ</t>
    </rPh>
    <phoneticPr fontId="5"/>
  </si>
  <si>
    <t>事業実施日30日前から7日前</t>
    <rPh sb="0" eb="2">
      <t>ジギョウ</t>
    </rPh>
    <rPh sb="2" eb="4">
      <t>ジッシ</t>
    </rPh>
    <rPh sb="4" eb="5">
      <t>ヒ</t>
    </rPh>
    <rPh sb="7" eb="9">
      <t>ニチマエ</t>
    </rPh>
    <rPh sb="12" eb="14">
      <t>ニチマエ</t>
    </rPh>
    <phoneticPr fontId="5"/>
  </si>
  <si>
    <t>事業実施日6日前から事業当日</t>
    <rPh sb="0" eb="2">
      <t>ジギョウ</t>
    </rPh>
    <rPh sb="2" eb="4">
      <t>ジッシ</t>
    </rPh>
    <rPh sb="4" eb="5">
      <t>ヒ</t>
    </rPh>
    <rPh sb="6" eb="8">
      <t>ニチマエ</t>
    </rPh>
    <rPh sb="10" eb="12">
      <t>ジギョウ</t>
    </rPh>
    <rPh sb="12" eb="14">
      <t>トウジツ</t>
    </rPh>
    <phoneticPr fontId="5"/>
  </si>
  <si>
    <t>0割</t>
    <rPh sb="1" eb="2">
      <t>ワリ</t>
    </rPh>
    <phoneticPr fontId="5"/>
  </si>
  <si>
    <t>1割5分</t>
    <rPh sb="1" eb="2">
      <t>ワリ</t>
    </rPh>
    <rPh sb="3" eb="4">
      <t>ブ</t>
    </rPh>
    <phoneticPr fontId="5"/>
  </si>
  <si>
    <t>3割</t>
    <rPh sb="1" eb="2">
      <t>ワリ</t>
    </rPh>
    <phoneticPr fontId="5"/>
  </si>
  <si>
    <t>10割</t>
    <rPh sb="2" eb="3">
      <t>ワリ</t>
    </rPh>
    <phoneticPr fontId="5"/>
  </si>
  <si>
    <t>注9　</t>
  </si>
  <si>
    <t>注10</t>
    <rPh sb="0" eb="1">
      <t>チュウ</t>
    </rPh>
    <phoneticPr fontId="5"/>
  </si>
  <si>
    <t>1源泉所得税グロスアップ計算（手取額から支払金額を逆算する方法）</t>
    <rPh sb="1" eb="3">
      <t>ゲンセン</t>
    </rPh>
    <rPh sb="3" eb="6">
      <t>ショトクゼイ</t>
    </rPh>
    <rPh sb="12" eb="14">
      <t>ケイサン</t>
    </rPh>
    <rPh sb="15" eb="17">
      <t>テドリ</t>
    </rPh>
    <rPh sb="17" eb="18">
      <t>ガク</t>
    </rPh>
    <rPh sb="20" eb="22">
      <t>シハライ</t>
    </rPh>
    <rPh sb="22" eb="24">
      <t>キンガク</t>
    </rPh>
    <rPh sb="25" eb="27">
      <t>ギャクサン</t>
    </rPh>
    <rPh sb="29" eb="31">
      <t>ホウホウ</t>
    </rPh>
    <phoneticPr fontId="5"/>
  </si>
  <si>
    <t>1．講演</t>
  </si>
  <si>
    <t>1．個人契約</t>
  </si>
  <si>
    <t>円 ※1）</t>
  </si>
  <si>
    <t>出演者が講演等で使用した資料のみを利用する場合（文章化したもの、録音・録画、または録画物とあわせて利用しない場合）は、注1の規定と異なり、別途許諾を得るものとします。また、類型のなき利用態様については別途協議の上、利用の可否・対価等につき決するものとします。</t>
  </si>
  <si>
    <t>[様式12]</t>
  </si>
  <si>
    <t>[様式14]</t>
  </si>
  <si>
    <t>2支払金額から手取り額を計算する方法</t>
    <rPh sb="1" eb="3">
      <t>シハライ</t>
    </rPh>
    <rPh sb="3" eb="5">
      <t>キンガク</t>
    </rPh>
    <rPh sb="7" eb="9">
      <t>テド</t>
    </rPh>
    <rPh sb="10" eb="11">
      <t>ガク</t>
    </rPh>
    <rPh sb="12" eb="14">
      <t>ケイサン</t>
    </rPh>
    <rPh sb="16" eb="18">
      <t>ホウホウ</t>
    </rPh>
    <phoneticPr fontId="5"/>
  </si>
  <si>
    <t>※2）</t>
  </si>
  <si>
    <t>[様式42]</t>
  </si>
  <si>
    <t>［財審様式5］</t>
  </si>
  <si>
    <t>※様式6は印紙税法上の2号文書（請負に関する契約書）に該当します。</t>
  </si>
  <si>
    <t>未記載及び0円</t>
  </si>
  <si>
    <t>本承諾書記載の事業実施日30日前を経過後の貴団体都合によるキャンセルの場合は、謝礼金の10％相当額（源泉所得税額・消費税額を除く）を違約金として申し受けます。</t>
  </si>
  <si>
    <t>源泉所得税納付後JCI日本へ報告する際に必要</t>
    <rPh sb="0" eb="2">
      <t>ゲンセン</t>
    </rPh>
    <rPh sb="2" eb="5">
      <t>ショトクゼイ</t>
    </rPh>
    <rPh sb="5" eb="7">
      <t>ノウフ</t>
    </rPh>
    <rPh sb="7" eb="8">
      <t>ゴ</t>
    </rPh>
    <rPh sb="14" eb="16">
      <t>ホウコク</t>
    </rPh>
    <rPh sb="18" eb="19">
      <t>サイ</t>
    </rPh>
    <rPh sb="20" eb="22">
      <t>ヒツヨウ</t>
    </rPh>
    <phoneticPr fontId="5"/>
  </si>
  <si>
    <t>JCI日本専用封筒を使用する場合に様式4に添付</t>
    <rPh sb="5" eb="9">
      <t>センヨウフウトウ</t>
    </rPh>
    <rPh sb="10" eb="12">
      <t>シヨウ</t>
    </rPh>
    <rPh sb="14" eb="16">
      <t>バアイ</t>
    </rPh>
    <rPh sb="17" eb="19">
      <t>ヨウシキ</t>
    </rPh>
    <rPh sb="21" eb="23">
      <t>テンプ</t>
    </rPh>
    <phoneticPr fontId="5"/>
  </si>
  <si>
    <t>[様式15]</t>
    <phoneticPr fontId="5"/>
  </si>
  <si>
    <t>[様式16]</t>
    <phoneticPr fontId="5"/>
  </si>
  <si>
    <t>財審様式（本シ-ト）</t>
    <rPh sb="0" eb="1">
      <t>ザイ</t>
    </rPh>
    <rPh sb="1" eb="2">
      <t>シン</t>
    </rPh>
    <rPh sb="2" eb="4">
      <t>ヨウシキ</t>
    </rPh>
    <rPh sb="5" eb="6">
      <t>ホン</t>
    </rPh>
    <phoneticPr fontId="5"/>
  </si>
  <si>
    <t>消費税等計算シ-ト</t>
  </si>
  <si>
    <t>事務局に集約し、スキャンコピ-を添付</t>
    <rPh sb="0" eb="3">
      <t>ジムキョク</t>
    </rPh>
    <rPh sb="4" eb="6">
      <t>シュウヤク</t>
    </rPh>
    <rPh sb="16" eb="18">
      <t>テンプ</t>
    </rPh>
    <phoneticPr fontId="5"/>
  </si>
  <si>
    <t>※ラインミ-ティング・財審事前確認での意見と対応は、「前回までの流れ」に必ず記入して下さい。特にない場合は「特になし」とご記入下さい。理事会上程の議案本文を理事会前に提出。</t>
    <rPh sb="11" eb="12">
      <t>ザイ</t>
    </rPh>
    <rPh sb="12" eb="13">
      <t>シン</t>
    </rPh>
    <rPh sb="13" eb="15">
      <t>ジゼン</t>
    </rPh>
    <rPh sb="15" eb="17">
      <t>カクニン</t>
    </rPh>
    <rPh sb="67" eb="70">
      <t>リジカイ</t>
    </rPh>
    <rPh sb="70" eb="72">
      <t>ジョウテイ</t>
    </rPh>
    <rPh sb="73" eb="75">
      <t>ギアン</t>
    </rPh>
    <rPh sb="75" eb="77">
      <t>ホンブン</t>
    </rPh>
    <rPh sb="78" eb="81">
      <t>リジカイ</t>
    </rPh>
    <rPh sb="81" eb="82">
      <t>マエ</t>
    </rPh>
    <rPh sb="83" eb="85">
      <t>テイシュツ</t>
    </rPh>
    <phoneticPr fontId="5"/>
  </si>
  <si>
    <t>※必ず別記「勘定科目」を遵守して下さい。
※予備費は全ての事業につき、事業予算の5%以内として下さい。
※京都会議・サマ-コンファレンス・全国大会におけるフォ-ラム・セミナ-等の子議案については、それぞれ総務委員会・サマ-コ-ファレンス特別委員会・全国大会運営会議と予算調整をして下さい。</t>
  </si>
  <si>
    <t>※講師にご講演等を依頼する場合は、必ずご本人確認の上で必要事項を記入し、支払約定日及び方法、源泉税支払い、マイナンバ-取得等の重要事項を再度ご確認の上、財審の協議後に署名捺印を頂いて下さい。
※特に指定がない場合の支払い予定日は事業終了後2ヶ月以降にして下さい。
※講師諸謝金が0円でも、原則として講師等出演依頼承諾書を作成して下さい。
※印紙は理事会承認後、事務局で購入、貼付をします。
※決算時には請求書と同じ扱いになります。
※法人の場合は記名押印や電子印でも可</t>
    <rPh sb="217" eb="219">
      <t>ホウジン</t>
    </rPh>
    <rPh sb="220" eb="222">
      <t>バアイ</t>
    </rPh>
    <phoneticPr fontId="5"/>
  </si>
  <si>
    <t>預金通帳のコピ-</t>
    <rPh sb="0" eb="4">
      <t>ヨキンツウチョウ</t>
    </rPh>
    <phoneticPr fontId="33"/>
  </si>
  <si>
    <t>アルバイト、通訳、アドバイザ-等の人件費</t>
  </si>
  <si>
    <t>招待状・案内状・ポスタ-・チラシ・広報ビデオ等の作成印刷費</t>
  </si>
  <si>
    <t>ビデオ・イラスト・当日配布資料・アンケ-ト等の作成印刷費用</t>
    <rPh sb="21" eb="22">
      <t>トウ</t>
    </rPh>
    <phoneticPr fontId="5"/>
  </si>
  <si>
    <t>テ-プ・フィルム等資料作成の消耗品</t>
  </si>
  <si>
    <t>テ-プ・フィルム等報告書作成の消耗品</t>
  </si>
  <si>
    <t>事業・セミナ-等を行うために要した交通費</t>
  </si>
  <si>
    <t>事業・セミナ-等に行うために要した宿泊費</t>
  </si>
  <si>
    <t>事業・セミナ-等に行うために要した旅費</t>
  </si>
  <si>
    <t>※シ-ト内の「テキストボックス」は印刷されません</t>
    <rPh sb="4" eb="5">
      <t>ナイ</t>
    </rPh>
    <rPh sb="17" eb="19">
      <t>インサツ</t>
    </rPh>
    <phoneticPr fontId="5"/>
  </si>
  <si>
    <t>テ-マ［　　　　　　　　　　　　　]</t>
  </si>
  <si>
    <t>※契約形態が個人で源泉が発生する場合にはマイナンバ-に関する書式</t>
    <rPh sb="1" eb="3">
      <t>ケイヤク</t>
    </rPh>
    <rPh sb="3" eb="5">
      <t>ケイタイ</t>
    </rPh>
    <rPh sb="6" eb="8">
      <t>コジン</t>
    </rPh>
    <rPh sb="9" eb="11">
      <t>ゲンセン</t>
    </rPh>
    <rPh sb="12" eb="14">
      <t>ハッセイ</t>
    </rPh>
    <rPh sb="16" eb="18">
      <t>バアイ</t>
    </rPh>
    <rPh sb="27" eb="28">
      <t>カン</t>
    </rPh>
    <rPh sb="30" eb="32">
      <t>ショシキ</t>
    </rPh>
    <phoneticPr fontId="5"/>
  </si>
  <si>
    <t>　 (規則様式4別表)が必要となりますが、絶対にデ-タ化したり、参考資料</t>
    <rPh sb="3" eb="5">
      <t>キソク</t>
    </rPh>
    <rPh sb="5" eb="7">
      <t>ヨウシキ</t>
    </rPh>
    <rPh sb="8" eb="10">
      <t>ベッピョウ</t>
    </rPh>
    <rPh sb="12" eb="14">
      <t>ヒツヨウ</t>
    </rPh>
    <rPh sb="21" eb="23">
      <t>ゼッタイ</t>
    </rPh>
    <rPh sb="27" eb="28">
      <t>カ</t>
    </rPh>
    <rPh sb="32" eb="34">
      <t>サンコウ</t>
    </rPh>
    <rPh sb="34" eb="36">
      <t>シリョウ</t>
    </rPh>
    <phoneticPr fontId="5"/>
  </si>
  <si>
    <t>　 また、マイナンバ-取得後に、万が一、講師が変更になった場合は、</t>
  </si>
  <si>
    <t>会場図（会場イメ-ジ図）</t>
    <rPh sb="0" eb="2">
      <t>カイジョウ</t>
    </rPh>
    <rPh sb="2" eb="3">
      <t>ズ</t>
    </rPh>
    <rPh sb="4" eb="6">
      <t>カイジョウ</t>
    </rPh>
    <rPh sb="10" eb="11">
      <t>ズ</t>
    </rPh>
    <phoneticPr fontId="55"/>
  </si>
  <si>
    <t>ペ-ジ：</t>
  </si>
  <si>
    <t>前ペ-ジよりの繰越金額</t>
  </si>
  <si>
    <t>ペ-ジ：2</t>
  </si>
  <si>
    <t>-</t>
  </si>
  <si>
    <t>会場選定理由書一覧表</t>
    <rPh sb="0" eb="7">
      <t>カイジョウセンテイリユウショ</t>
    </rPh>
    <rPh sb="7" eb="10">
      <t>イチランヒョウ</t>
    </rPh>
    <phoneticPr fontId="5"/>
  </si>
  <si>
    <t>様式17</t>
    <rPh sb="0" eb="2">
      <t>ヨウシキ</t>
    </rPh>
    <phoneticPr fontId="5"/>
  </si>
  <si>
    <t>会場を借りる場合に必要（1会場の場合は様式16のみで可）</t>
    <rPh sb="0" eb="2">
      <t>カイジョウ</t>
    </rPh>
    <rPh sb="3" eb="4">
      <t>カ</t>
    </rPh>
    <rPh sb="6" eb="8">
      <t>バアイ</t>
    </rPh>
    <rPh sb="9" eb="11">
      <t>ヒツヨウ</t>
    </rPh>
    <rPh sb="13" eb="15">
      <t>カイジョウ</t>
    </rPh>
    <rPh sb="16" eb="18">
      <t>バアイ</t>
    </rPh>
    <rPh sb="19" eb="21">
      <t>ヨウシキ</t>
    </rPh>
    <rPh sb="26" eb="27">
      <t>カ</t>
    </rPh>
    <phoneticPr fontId="32"/>
  </si>
  <si>
    <t>2023年度 財審様式フォ-ム</t>
    <rPh sb="4" eb="6">
      <t>ネンド</t>
    </rPh>
    <rPh sb="7" eb="8">
      <t>ザイ</t>
    </rPh>
    <rPh sb="8" eb="9">
      <t>シン</t>
    </rPh>
    <rPh sb="9" eb="10">
      <t>ヨウ</t>
    </rPh>
    <rPh sb="10" eb="11">
      <t>シキ</t>
    </rPh>
    <phoneticPr fontId="5"/>
  </si>
  <si>
    <t>2023年度 財審様式フォ-ム</t>
    <rPh sb="7" eb="8">
      <t>ザイ</t>
    </rPh>
    <rPh sb="8" eb="9">
      <t>シン</t>
    </rPh>
    <rPh sb="9" eb="10">
      <t>ヨウ</t>
    </rPh>
    <rPh sb="10" eb="11">
      <t>シキ</t>
    </rPh>
    <phoneticPr fontId="5"/>
  </si>
  <si>
    <t>2023年度　勘定科目一覧　　　　　※詳細は会計マニュアルを参照すること</t>
    <rPh sb="7" eb="9">
      <t>カンジョウ</t>
    </rPh>
    <rPh sb="9" eb="11">
      <t>カモク</t>
    </rPh>
    <rPh sb="11" eb="13">
      <t>イチラン</t>
    </rPh>
    <rPh sb="19" eb="21">
      <t>ショウサイ</t>
    </rPh>
    <rPh sb="22" eb="24">
      <t>カイケイ</t>
    </rPh>
    <rPh sb="30" eb="32">
      <t>サンショウ</t>
    </rPh>
    <phoneticPr fontId="5"/>
  </si>
  <si>
    <t>Twitter          (https://twitter.com/)</t>
    <phoneticPr fontId="5"/>
  </si>
  <si>
    <t>Facebook      (https://www.facebook.com/)</t>
    <phoneticPr fontId="5"/>
  </si>
  <si>
    <t>Youtube        (https://www.youtube.com/)</t>
    <phoneticPr fontId="5"/>
  </si>
  <si>
    <t>Ustream        (https://www.ustream.tv/)</t>
    <phoneticPr fontId="5"/>
  </si>
  <si>
    <t>LINE                (https://line.me/ja/)</t>
    <phoneticPr fontId="5"/>
  </si>
  <si>
    <t>e-みらせん       (https://e-mirasen.jp/)</t>
    <phoneticPr fontId="5"/>
  </si>
  <si>
    <t>ニコニコ生放送  (https://live.nicovideo.jp/)</t>
    <rPh sb="4" eb="7">
      <t>ナマホウソウ</t>
    </rPh>
    <phoneticPr fontId="5"/>
  </si>
  <si>
    <t>Instagram　　　　（https://www.instagram.com/）</t>
    <phoneticPr fontId="5"/>
  </si>
  <si>
    <t>　　　　委員会　宛</t>
    <phoneticPr fontId="5"/>
  </si>
  <si>
    <t>※1　　個人契約の場合は原則として源泉所得税が適用となり、税金は差引きの上、大阪ブロック協議会から納付します。</t>
    <rPh sb="38" eb="40">
      <t>オオサカ</t>
    </rPh>
    <rPh sb="44" eb="47">
      <t>キョウギカイ</t>
    </rPh>
    <phoneticPr fontId="5"/>
  </si>
  <si>
    <t>上記の収支差額（余剰金）は、第　　　　　回役員会の承認を経て一般会計に繰り入れる。　　　</t>
    <rPh sb="0" eb="2">
      <t>ジョウキ</t>
    </rPh>
    <rPh sb="3" eb="5">
      <t>シュウシ</t>
    </rPh>
    <rPh sb="5" eb="7">
      <t>サガク</t>
    </rPh>
    <rPh sb="8" eb="11">
      <t>ヨジョウキン</t>
    </rPh>
    <rPh sb="14" eb="15">
      <t>ダイ</t>
    </rPh>
    <rPh sb="20" eb="21">
      <t>カイ</t>
    </rPh>
    <rPh sb="21" eb="23">
      <t>ヤクイン</t>
    </rPh>
    <rPh sb="23" eb="24">
      <t>カイ</t>
    </rPh>
    <rPh sb="25" eb="27">
      <t>ショウニン</t>
    </rPh>
    <rPh sb="28" eb="29">
      <t>ケイ</t>
    </rPh>
    <rPh sb="30" eb="32">
      <t>イッパン</t>
    </rPh>
    <rPh sb="32" eb="34">
      <t>カイケイ</t>
    </rPh>
    <rPh sb="35" eb="38">
      <t>クリイ</t>
    </rPh>
    <phoneticPr fontId="5"/>
  </si>
  <si>
    <t>見積企業一覧表</t>
  </si>
  <si>
    <t>当事者双方の責めに帰することができない事由によって依頼した講演等が実施できなくなったとき又は履行が中途で終了したときには、次の各号に掲げる場合の区分に応じ、それぞれ当該各号に定める割合を謝礼金の金額（源泉所得税及び消費税額を除く）に乗じた額をお支払いします（小数点以下の金額については切り捨てにて計算させていただきます）。</t>
    <rPh sb="0" eb="3">
      <t>トウジシャ</t>
    </rPh>
    <rPh sb="3" eb="5">
      <t>ソウホウ</t>
    </rPh>
    <rPh sb="93" eb="96">
      <t>シャレイキン</t>
    </rPh>
    <rPh sb="97" eb="99">
      <t>キンガク</t>
    </rPh>
    <rPh sb="100" eb="102">
      <t>ゲンセン</t>
    </rPh>
    <rPh sb="102" eb="105">
      <t>ショトクゼイ</t>
    </rPh>
    <rPh sb="105" eb="106">
      <t>オヨ</t>
    </rPh>
    <rPh sb="107" eb="110">
      <t>ショウヒゼイ</t>
    </rPh>
    <rPh sb="110" eb="111">
      <t>ガク</t>
    </rPh>
    <rPh sb="112" eb="113">
      <t>ノゾ</t>
    </rPh>
    <rPh sb="129" eb="132">
      <t>ショウスウテン</t>
    </rPh>
    <rPh sb="132" eb="134">
      <t>イカ</t>
    </rPh>
    <rPh sb="135" eb="137">
      <t>キンガク</t>
    </rPh>
    <rPh sb="142" eb="143">
      <t>キ</t>
    </rPh>
    <rPh sb="144" eb="145">
      <t>ス</t>
    </rPh>
    <rPh sb="148" eb="150">
      <t>ケイサン</t>
    </rPh>
    <phoneticPr fontId="5"/>
  </si>
  <si>
    <t>予算額</t>
  </si>
  <si>
    <t>決算額</t>
  </si>
  <si>
    <t>公益社団法人 岸和田青年会議所</t>
    <rPh sb="7" eb="10">
      <t>キシワダ</t>
    </rPh>
    <rPh sb="10" eb="12">
      <t>セイネン</t>
    </rPh>
    <rPh sb="12" eb="14">
      <t>カイギ</t>
    </rPh>
    <rPh sb="14" eb="15">
      <t>ショ</t>
    </rPh>
    <phoneticPr fontId="5"/>
  </si>
  <si>
    <t>公益社団法人 岸和田青年会議所からの講演等の依頼について、公益社団法人 岸和田青年会議所の理事会審議の可決を条件として、下記及び裏面記載の各条項を了知し、承諾致します。</t>
    <rPh sb="7" eb="10">
      <t>キシワダ</t>
    </rPh>
    <rPh sb="10" eb="15">
      <t>セイネンカイギショ</t>
    </rPh>
    <rPh sb="45" eb="48">
      <t>リジカイ</t>
    </rPh>
    <rPh sb="48" eb="50">
      <t>シンギ</t>
    </rPh>
    <phoneticPr fontId="5"/>
  </si>
  <si>
    <t>本件出演依頼に際し、公益社団法人 岸和田青年会議所において作成した下記成果物の権利については、公益社団法人 公益社団法人 岸和田青年会議所に帰属するものとしてその利用を承諾致します。</t>
    <rPh sb="10" eb="12">
      <t>コウエキ</t>
    </rPh>
    <rPh sb="12" eb="14">
      <t>シャダン</t>
    </rPh>
    <rPh sb="14" eb="16">
      <t>ホウジン</t>
    </rPh>
    <rPh sb="17" eb="20">
      <t>キシワダ</t>
    </rPh>
    <rPh sb="20" eb="25">
      <t>セイネンカイギショ</t>
    </rPh>
    <rPh sb="54" eb="56">
      <t>コウエキ</t>
    </rPh>
    <rPh sb="56" eb="58">
      <t>シャダン</t>
    </rPh>
    <rPh sb="58" eb="60">
      <t>ホウジン</t>
    </rPh>
    <rPh sb="61" eb="64">
      <t>キシワダ</t>
    </rPh>
    <rPh sb="64" eb="69">
      <t>セイネンカイギショ</t>
    </rPh>
    <phoneticPr fontId="5"/>
  </si>
  <si>
    <t>講演等出演に関する事前広報について、新聞、テレビ、ラジオ等の各種広告媒体並びに公益社団法人 岸和田青年会議所ホ-ムペ-ジ及び広報誌への指定を受けた写真の掲載　及び講演要旨、講師プロフィ-ルの掲載</t>
    <rPh sb="39" eb="41">
      <t>コウエキ</t>
    </rPh>
    <rPh sb="41" eb="43">
      <t>シャダン</t>
    </rPh>
    <rPh sb="43" eb="45">
      <t>ホウジン</t>
    </rPh>
    <rPh sb="46" eb="49">
      <t>キシワダ</t>
    </rPh>
    <rPh sb="49" eb="54">
      <t>セイネンカイギショ</t>
    </rPh>
    <phoneticPr fontId="5"/>
  </si>
  <si>
    <t>講演の録音、録画、及び他会場への同時中継、並びに公益社団法人 岸和田青年会議所ホ-ムペ-ジ他、インタ-ネットを利用した同時無償配信（但し、公益社団法人 岸和田青年会議所が指定した者の利用も含む事とします）</t>
    <phoneticPr fontId="5"/>
  </si>
  <si>
    <t>前項（5）につき、公益社団法人 岸和田青年会議所ホ-ムペ-ジ他、インタ-ネットを利用した無償配信（但し、公益社団法人 岸和田青年会議所が指定した者の利用も含む事とします）</t>
    <rPh sb="9" eb="11">
      <t>コウエキ</t>
    </rPh>
    <rPh sb="11" eb="13">
      <t>シャダン</t>
    </rPh>
    <rPh sb="13" eb="15">
      <t>ホウジン</t>
    </rPh>
    <rPh sb="16" eb="19">
      <t>キシワダ</t>
    </rPh>
    <rPh sb="19" eb="24">
      <t>セイネンカイギショ</t>
    </rPh>
    <rPh sb="52" eb="54">
      <t>コウエキ</t>
    </rPh>
    <rPh sb="54" eb="56">
      <t>シャダン</t>
    </rPh>
    <rPh sb="56" eb="58">
      <t>ホウジン</t>
    </rPh>
    <rPh sb="59" eb="62">
      <t>キシワダ</t>
    </rPh>
    <rPh sb="62" eb="67">
      <t>セイネンカイギショ</t>
    </rPh>
    <phoneticPr fontId="5"/>
  </si>
  <si>
    <t>録画物、出演者が講演等にて自ら使用した資料、及び講演等で撮影した画像・動画につき、公益社団法人 岸和田青年会議所ホ-ムペ-ジ他、インタ-ネットを利用した無償配信（ただし、公益社団法人 岸和田青年会議所が指定した者の利用も含む事とします）　</t>
  </si>
  <si>
    <t>公益社団法人 岸和田青年会議所ホ-ムペ-ジ他、インタ-ネットを利用した各種配信につき、この配信期間については、2年間の配信とします。ただし、期間満了後、出演者（契約者）より申し出がない限り、公益社団法人 岸和田青年会議所ホ-ムペ-ジ他、インタ-ネットを利用した配信を終了するまでの間、継続して公開することに異議ありません。</t>
    <phoneticPr fontId="5"/>
  </si>
  <si>
    <t>公益社団法人 岸和田青年会議所（インタ-ネットを利用する配信の場合は、公益社団法人 岸和田青年会議所の指定する者も含む）が、講演等の文章化・要旨の作成等を行うときには、事前に内容確認を行うものとします。なお、上記（3）中の公益社団法人 岸和田青年会議所が指定した者は下記のとおりとします。</t>
    <phoneticPr fontId="5"/>
  </si>
  <si>
    <t>源泉所得税発生時、税務書類作成事務の為、契約者は公益社団法人 岸和田青年会議所へマイナンバ-を提供するとともに、公益社団法人 岸和田青年会議所は、取得したマイナンバ-を適切に管理・保管・破棄し、税務書類作成事務以外に使用しないものとします。また、マイナンバ-取得後に、講師が変更になった場合は、本会事務局において様式4別表を破棄させていただきます。</t>
    <phoneticPr fontId="5"/>
  </si>
  <si>
    <t>講師より提供された個人情報については、当事務局にて厳格に管理願います。</t>
    <rPh sb="19" eb="20">
      <t>トウ</t>
    </rPh>
    <rPh sb="20" eb="23">
      <t>ジムキョク</t>
    </rPh>
    <phoneticPr fontId="5"/>
  </si>
  <si>
    <t>１月度定例会</t>
    <rPh sb="1" eb="2">
      <t>ガツ</t>
    </rPh>
    <rPh sb="2" eb="3">
      <t>ド</t>
    </rPh>
    <rPh sb="3" eb="6">
      <t>テイレイカイ</t>
    </rPh>
    <phoneticPr fontId="5"/>
  </si>
  <si>
    <t>４月度定例会</t>
    <rPh sb="1" eb="3">
      <t>ガツド</t>
    </rPh>
    <rPh sb="3" eb="6">
      <t>テイレイカイ</t>
    </rPh>
    <phoneticPr fontId="5"/>
  </si>
  <si>
    <t>１２月度定例会</t>
    <rPh sb="2" eb="4">
      <t>ガツド</t>
    </rPh>
    <rPh sb="4" eb="7">
      <t>テイレイカイ</t>
    </rPh>
    <phoneticPr fontId="5"/>
  </si>
  <si>
    <t>事業名称：１２月度定例会並びに卒業式</t>
    <rPh sb="0" eb="2">
      <t>ジギョウ</t>
    </rPh>
    <rPh sb="2" eb="4">
      <t>メイショウ</t>
    </rPh>
    <rPh sb="7" eb="12">
      <t>ガツドテイレイカイ</t>
    </rPh>
    <rPh sb="12" eb="13">
      <t>ナラ</t>
    </rPh>
    <rPh sb="15" eb="18">
      <t>ソツギョウシキ</t>
    </rPh>
    <phoneticPr fontId="5"/>
  </si>
  <si>
    <t>事業名称：１２月度定例会並びに卒業式</t>
    <rPh sb="0" eb="2">
      <t>ジギョウ</t>
    </rPh>
    <rPh sb="2" eb="4">
      <t>メイショウ</t>
    </rPh>
    <phoneticPr fontId="5"/>
  </si>
  <si>
    <t>（　事業名称　：　１２月度定例会並びに卒業式　　）</t>
    <phoneticPr fontId="5"/>
  </si>
  <si>
    <t>事業繰入金</t>
    <rPh sb="0" eb="5">
      <t>ジギョウクリイレキン</t>
    </rPh>
    <phoneticPr fontId="5"/>
  </si>
  <si>
    <t>岸和田グランドホール</t>
    <rPh sb="0" eb="3">
      <t>キシワダ</t>
    </rPh>
    <phoneticPr fontId="5"/>
  </si>
  <si>
    <t>記念品</t>
    <rPh sb="0" eb="3">
      <t>キネンヒン</t>
    </rPh>
    <phoneticPr fontId="5"/>
  </si>
  <si>
    <t>額縁</t>
    <rPh sb="0" eb="2">
      <t>ガクブチ</t>
    </rPh>
    <phoneticPr fontId="5"/>
  </si>
  <si>
    <t>有限会社　森花店</t>
    <phoneticPr fontId="5"/>
  </si>
  <si>
    <t>Amazon</t>
    <phoneticPr fontId="5"/>
  </si>
  <si>
    <t>会場費</t>
    <rPh sb="0" eb="3">
      <t>カイジョウヒ</t>
    </rPh>
    <phoneticPr fontId="5"/>
  </si>
  <si>
    <t>演出費</t>
    <rPh sb="0" eb="2">
      <t>エンシュツ</t>
    </rPh>
    <rPh sb="2" eb="3">
      <t>ヒ</t>
    </rPh>
    <phoneticPr fontId="5"/>
  </si>
  <si>
    <t>岸和田グランドホール</t>
    <phoneticPr fontId="5"/>
  </si>
  <si>
    <t>岸和田市を代表する式典会場の１つであり、各種宴会や式典・結婚式など30年以上の実績があります。
過去の新年互例会・卒業式を知っていただいているので、勝手を分かっており、こちらのニーズに柔軟に対応していただけます。</t>
    <rPh sb="51" eb="56">
      <t>シンネンゴレイカイ</t>
    </rPh>
    <rPh sb="57" eb="60">
      <t>ソツギョウシキ</t>
    </rPh>
    <phoneticPr fontId="5"/>
  </si>
  <si>
    <t>４階　若杉（着席：８０名）　６階　クリスタル（着席：１４０名）</t>
    <rPh sb="1" eb="2">
      <t>カイ</t>
    </rPh>
    <rPh sb="3" eb="5">
      <t>ワカスギ</t>
    </rPh>
    <rPh sb="6" eb="8">
      <t>チャクセキ</t>
    </rPh>
    <rPh sb="11" eb="12">
      <t>メイ</t>
    </rPh>
    <rPh sb="15" eb="16">
      <t>カイ</t>
    </rPh>
    <rPh sb="23" eb="25">
      <t>チャクセキ</t>
    </rPh>
    <rPh sb="29" eb="30">
      <t>メイ</t>
    </rPh>
    <phoneticPr fontId="5"/>
  </si>
  <si>
    <t>定例会・卒業パーティ</t>
    <rPh sb="0" eb="3">
      <t>テイレイカイ</t>
    </rPh>
    <rPh sb="4" eb="6">
      <t>ソツギョウ</t>
    </rPh>
    <phoneticPr fontId="5"/>
  </si>
  <si>
    <t>花代３，０００円×８名</t>
    <rPh sb="0" eb="2">
      <t>ハナダイ</t>
    </rPh>
    <rPh sb="7" eb="8">
      <t>エン</t>
    </rPh>
    <rPh sb="10" eb="11">
      <t>メイ</t>
    </rPh>
    <phoneticPr fontId="5"/>
  </si>
  <si>
    <t>2024年12月末</t>
    <rPh sb="4" eb="5">
      <t>ネン</t>
    </rPh>
    <rPh sb="7" eb="8">
      <t>ガツ</t>
    </rPh>
    <rPh sb="8" eb="9">
      <t>マツ</t>
    </rPh>
    <phoneticPr fontId="5"/>
  </si>
  <si>
    <t>（期首会員（監事含む）３８名＋
仮入会メンバー２名）×１６，０００円</t>
    <rPh sb="1" eb="5">
      <t>キシュカイイン</t>
    </rPh>
    <rPh sb="6" eb="8">
      <t>カンジ</t>
    </rPh>
    <rPh sb="8" eb="9">
      <t>フク</t>
    </rPh>
    <rPh sb="13" eb="14">
      <t>メイ</t>
    </rPh>
    <rPh sb="16" eb="19">
      <t>カリニュウカイ</t>
    </rPh>
    <rPh sb="24" eb="25">
      <t>メイ</t>
    </rPh>
    <rPh sb="33" eb="34">
      <t>エン</t>
    </rPh>
    <phoneticPr fontId="5"/>
  </si>
  <si>
    <t>ver.７</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</si>
</sst>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_ "/>
    <numFmt numFmtId="177" formatCode="#,##0;&quot;△ &quot;#,##0"/>
    <numFmt numFmtId="178" formatCode="#,##0_);[Red]\(#,##0\)"/>
    <numFmt numFmtId="179" formatCode="#,##0.0_);[Red]\(#,##0.0\)"/>
    <numFmt numFmtId="180" formatCode="#,##0&quot;円&quot;;[Red]\-#,##0&quot;円&quot;"/>
    <numFmt numFmtId="181" formatCode="#,##0;\-#,##0;&quot;-&quot;"/>
    <numFmt numFmtId="182" formatCode="m&quot;月&quot;d&quot;日&quot;;@"/>
  </numFmts>
  <fonts count="6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11"/>
      <name val="ＭＳ Ｐゴシック"/>
      <family val="3"/>
      <charset val="128"/>
    </font>
    <font>
      <sz val="6"/>
      <name val="ＭＳ Ｐゴシック"/>
      <family val="3"/>
      <charset val="128"/>
    </font>
    <font>
      <u/>
      <sz val="8.25"/>
      <color indexed="12"/>
      <name val="ＭＳ Ｐゴシック"/>
      <family val="3"/>
      <charset val="128"/>
    </font>
    <font>
      <sz val="11"/>
      <color indexed="8"/>
      <name val="ＭＳ Ｐゴシック"/>
      <family val="3"/>
      <charset val="128"/>
    </font>
    <font>
      <b/>
      <sz val="11"/>
      <name val="ＭＳ Ｐゴシック"/>
      <family val="3"/>
      <charset val="128"/>
    </font>
    <font>
      <sz val="9"/>
      <name val="ＭＳ Ｐゴシック"/>
      <family val="3"/>
      <charset val="128"/>
    </font>
    <font>
      <sz val="12"/>
      <name val="ＭＳ Ｐゴシック"/>
      <family val="3"/>
      <charset val="128"/>
    </font>
    <font>
      <b/>
      <sz val="14"/>
      <name val="ＭＳ Ｐゴシック"/>
      <family val="3"/>
      <charset val="128"/>
    </font>
    <font>
      <sz val="16"/>
      <name val="ＭＳ Ｐゴシック"/>
      <family val="3"/>
      <charset val="128"/>
    </font>
    <font>
      <sz val="14"/>
      <name val="ＭＳ Ｐゴシック"/>
      <family val="3"/>
      <charset val="128"/>
    </font>
    <font>
      <b/>
      <sz val="16"/>
      <name val="ＭＳ Ｐゴシック"/>
      <family val="3"/>
      <charset val="128"/>
    </font>
    <font>
      <b/>
      <sz val="18"/>
      <name val="ＭＳ Ｐゴシック"/>
      <family val="3"/>
      <charset val="128"/>
    </font>
    <font>
      <sz val="10"/>
      <name val="ＭＳ Ｐゴシック"/>
      <family val="3"/>
      <charset val="128"/>
    </font>
    <font>
      <sz val="8"/>
      <name val="ＭＳ Ｐゴシック"/>
      <family val="3"/>
      <charset val="128"/>
    </font>
    <font>
      <sz val="10.5"/>
      <name val="ＭＳ Ｐゴシック"/>
      <family val="3"/>
      <charset val="128"/>
    </font>
    <font>
      <sz val="10"/>
      <color indexed="8"/>
      <name val="ＭＳ Ｐゴシック"/>
      <family val="3"/>
      <charset val="128"/>
    </font>
    <font>
      <sz val="11"/>
      <color indexed="10"/>
      <name val="ＭＳ Ｐゴシック"/>
      <family val="3"/>
      <charset val="128"/>
    </font>
    <font>
      <sz val="26"/>
      <name val="ＭＳ Ｐ明朝"/>
      <family val="1"/>
      <charset val="128"/>
    </font>
    <font>
      <sz val="18"/>
      <name val="ＭＳ Ｐゴシック"/>
      <family val="3"/>
      <charset val="128"/>
    </font>
    <font>
      <b/>
      <sz val="10"/>
      <name val="ＭＳ Ｐゴシック"/>
      <family val="3"/>
      <charset val="128"/>
    </font>
    <font>
      <b/>
      <sz val="12"/>
      <name val="ＭＳ Ｐゴシック"/>
      <family val="3"/>
      <charset val="128"/>
    </font>
    <font>
      <sz val="16"/>
      <color indexed="8"/>
      <name val="ＭＳ Ｐゴシック"/>
      <family val="3"/>
      <charset val="128"/>
    </font>
    <font>
      <b/>
      <u/>
      <sz val="11"/>
      <name val="ＭＳ Ｐゴシック"/>
      <family val="3"/>
      <charset val="128"/>
    </font>
    <font>
      <sz val="11"/>
      <name val="ＭＳ Ｐゴシック"/>
      <family val="3"/>
      <charset val="128"/>
    </font>
    <font>
      <sz val="11"/>
      <name val="ＭＳ Ｐゴシック"/>
      <family val="3"/>
      <charset val="128"/>
    </font>
    <font>
      <sz val="10"/>
      <color indexed="8"/>
      <name val="Arial"/>
      <family val="2"/>
    </font>
    <font>
      <b/>
      <sz val="12"/>
      <name val="Arial"/>
      <family val="2"/>
    </font>
    <font>
      <sz val="10"/>
      <name val="Arial"/>
      <family val="2"/>
    </font>
    <font>
      <sz val="6"/>
      <name val="ＭＳ Ｐゴシック"/>
      <family val="3"/>
      <charset val="128"/>
    </font>
    <font>
      <sz val="6"/>
      <name val="ＭＳ Ｐゴシック"/>
      <family val="3"/>
      <charset val="128"/>
    </font>
    <font>
      <b/>
      <sz val="8"/>
      <name val="ＭＳ Ｐゴシック"/>
      <family val="3"/>
      <charset val="128"/>
    </font>
    <font>
      <b/>
      <sz val="9"/>
      <name val="ＭＳ Ｐゴシック"/>
      <family val="3"/>
      <charset val="128"/>
    </font>
    <font>
      <b/>
      <sz val="8.25"/>
      <name val="ＭＳ Ｐゴシック"/>
      <family val="3"/>
      <charset val="128"/>
    </font>
    <font>
      <sz val="8"/>
      <name val="ＭＳ ゴシック"/>
      <family val="3"/>
      <charset val="128"/>
    </font>
    <font>
      <b/>
      <u/>
      <sz val="12"/>
      <name val="ＭＳ Ｐゴシック"/>
      <family val="3"/>
      <charset val="128"/>
    </font>
    <font>
      <sz val="11"/>
      <color theme="1"/>
      <name val="ＭＳ Ｐゴシック"/>
      <family val="3"/>
      <charset val="128"/>
      <scheme val="minor"/>
    </font>
    <font>
      <b/>
      <sz val="11"/>
      <color rgb="FFFF0000"/>
      <name val="ＭＳ Ｐゴシック"/>
      <family val="3"/>
      <charset val="128"/>
    </font>
    <font>
      <strike/>
      <u/>
      <sz val="8.25"/>
      <color rgb="FFFF0000"/>
      <name val="ＭＳ Ｐゴシック"/>
      <family val="3"/>
      <charset val="128"/>
    </font>
    <font>
      <strike/>
      <sz val="9"/>
      <color rgb="FFFF0000"/>
      <name val="ＭＳ Ｐゴシック"/>
      <family val="3"/>
      <charset val="128"/>
    </font>
    <font>
      <strike/>
      <sz val="8"/>
      <color rgb="FFFF0000"/>
      <name val="ＭＳ Ｐゴシック"/>
      <family val="3"/>
      <charset val="128"/>
    </font>
    <font>
      <strike/>
      <sz val="11"/>
      <color rgb="FFFF0000"/>
      <name val="ＭＳ Ｐゴシック"/>
      <family val="3"/>
      <charset val="128"/>
    </font>
    <font>
      <b/>
      <sz val="12"/>
      <color rgb="FFFF0000"/>
      <name val="ＭＳ Ｐゴシック"/>
      <family val="3"/>
      <charset val="128"/>
    </font>
    <font>
      <b/>
      <sz val="10"/>
      <name val="ＭＳ 明朝"/>
      <family val="1"/>
      <charset val="128"/>
    </font>
    <font>
      <sz val="10"/>
      <name val="Century"/>
      <family val="1"/>
    </font>
    <font>
      <sz val="10"/>
      <name val="ＭＳ 明朝"/>
      <family val="1"/>
      <charset val="128"/>
    </font>
    <font>
      <b/>
      <sz val="9"/>
      <color indexed="81"/>
      <name val="MS P ゴシック"/>
      <family val="3"/>
      <charset val="128"/>
    </font>
    <font>
      <sz val="11"/>
      <color theme="0"/>
      <name val="ＭＳ Ｐゴシック"/>
      <family val="3"/>
      <charset val="128"/>
    </font>
    <font>
      <b/>
      <sz val="12"/>
      <color indexed="81"/>
      <name val="MS P ゴシック"/>
      <family val="3"/>
      <charset val="128"/>
    </font>
    <font>
      <b/>
      <sz val="14"/>
      <color indexed="81"/>
      <name val="MS P ゴシック"/>
      <family val="3"/>
      <charset val="128"/>
    </font>
    <font>
      <sz val="9"/>
      <color rgb="FF000000"/>
      <name val="Meiryo UI"/>
      <family val="3"/>
      <charset val="128"/>
    </font>
    <font>
      <b/>
      <sz val="14"/>
      <color theme="1"/>
      <name val="ＭＳ Ｐゴシック"/>
      <family val="3"/>
      <charset val="128"/>
      <scheme val="minor"/>
    </font>
    <font>
      <sz val="6"/>
      <name val="ＭＳ Ｐゴシック"/>
      <family val="2"/>
      <charset val="128"/>
      <scheme val="minor"/>
    </font>
    <font>
      <sz val="10"/>
      <color theme="1"/>
      <name val="ＭＳ Ｐゴシック"/>
      <family val="3"/>
      <charset val="128"/>
      <scheme val="minor"/>
    </font>
    <font>
      <sz val="14"/>
      <color theme="1"/>
      <name val="ＭＳ Ｐゴシック"/>
      <family val="3"/>
      <charset val="128"/>
      <scheme val="minor"/>
    </font>
    <font>
      <sz val="10.5"/>
      <color theme="1"/>
      <name val="ＭＳ Ｐゴシック"/>
      <family val="3"/>
      <charset val="128"/>
    </font>
    <font>
      <sz val="11"/>
      <color theme="1"/>
      <name val="ＭＳ Ｐゴシック"/>
      <family val="3"/>
      <charset val="128"/>
    </font>
    <font>
      <sz val="10"/>
      <color theme="1"/>
      <name val="ＭＳ Ｐゴシック"/>
      <family val="3"/>
      <charset val="128"/>
    </font>
    <font>
      <sz val="10.5"/>
      <color theme="1"/>
      <name val="ＭＳ Ｐゴシック"/>
      <family val="3"/>
      <charset val="128"/>
      <scheme val="minor"/>
    </font>
  </fonts>
  <fills count="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s>
  <borders count="76">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double">
        <color indexed="64"/>
      </bottom>
      <diagonal/>
    </border>
    <border>
      <left/>
      <right style="double">
        <color indexed="64"/>
      </right>
      <top/>
      <bottom style="double">
        <color indexed="64"/>
      </bottom>
      <diagonal/>
    </border>
    <border>
      <left style="thin">
        <color indexed="64"/>
      </left>
      <right style="thin">
        <color indexed="64"/>
      </right>
      <top/>
      <bottom style="double">
        <color indexed="64"/>
      </bottom>
      <diagonal/>
    </border>
    <border>
      <left/>
      <right style="medium">
        <color indexed="64"/>
      </right>
      <top/>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diagonalUp="1">
      <left/>
      <right style="thin">
        <color indexed="64"/>
      </right>
      <top/>
      <bottom style="thin">
        <color indexed="64"/>
      </bottom>
      <diagonal style="thin">
        <color indexed="64"/>
      </diagonal>
    </border>
    <border diagonalUp="1">
      <left/>
      <right style="thin">
        <color indexed="64"/>
      </right>
      <top/>
      <bottom style="medium">
        <color indexed="64"/>
      </bottom>
      <diagonal style="thin">
        <color indexed="64"/>
      </diagonal>
    </border>
    <border>
      <left/>
      <right style="thin">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dashDotDot">
        <color indexed="64"/>
      </left>
      <right style="dashDotDot">
        <color indexed="64"/>
      </right>
      <top style="dashDotDot">
        <color indexed="64"/>
      </top>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bottom style="medium">
        <color indexed="64"/>
      </bottom>
      <diagonal/>
    </border>
    <border>
      <left/>
      <right/>
      <top/>
      <bottom style="thin">
        <color indexed="8"/>
      </bottom>
      <diagonal/>
    </border>
    <border>
      <left/>
      <right/>
      <top style="thin">
        <color indexed="8"/>
      </top>
      <bottom style="thin">
        <color indexed="8"/>
      </bottom>
      <diagonal/>
    </border>
    <border>
      <left style="double">
        <color indexed="64"/>
      </left>
      <right/>
      <top/>
      <bottom style="double">
        <color indexed="64"/>
      </bottom>
      <diagonal/>
    </border>
    <border>
      <left/>
      <right style="double">
        <color indexed="64"/>
      </right>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8"/>
      </left>
      <right/>
      <top style="thin">
        <color indexed="64"/>
      </top>
      <bottom style="thin">
        <color indexed="64"/>
      </bottom>
      <diagonal/>
    </border>
    <border>
      <left style="double">
        <color indexed="8"/>
      </left>
      <right style="double">
        <color indexed="8"/>
      </right>
      <top style="double">
        <color indexed="8"/>
      </top>
      <bottom style="thin">
        <color indexed="64"/>
      </bottom>
      <diagonal/>
    </border>
    <border>
      <left style="double">
        <color indexed="8"/>
      </left>
      <right style="double">
        <color indexed="8"/>
      </right>
      <top/>
      <bottom style="thin">
        <color indexed="64"/>
      </bottom>
      <diagonal/>
    </border>
    <border>
      <left style="double">
        <color indexed="8"/>
      </left>
      <right style="double">
        <color indexed="8"/>
      </right>
      <top/>
      <bottom style="double">
        <color indexed="8"/>
      </bottom>
      <diagonal/>
    </border>
    <border>
      <left style="double">
        <color indexed="8"/>
      </left>
      <right/>
      <top style="thin">
        <color indexed="64"/>
      </top>
      <bottom style="thin">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right style="thin">
        <color indexed="8"/>
      </right>
      <top style="thin">
        <color indexed="64"/>
      </top>
      <bottom style="thin">
        <color indexed="64"/>
      </bottom>
      <diagonal/>
    </border>
    <border>
      <left/>
      <right/>
      <top style="thin">
        <color indexed="64"/>
      </top>
      <bottom style="double">
        <color indexed="64"/>
      </bottom>
      <diagonal/>
    </border>
    <border>
      <left/>
      <right style="double">
        <color indexed="64"/>
      </right>
      <top/>
      <bottom style="thin">
        <color indexed="64"/>
      </bottom>
      <diagonal/>
    </border>
    <border>
      <left style="medium">
        <color indexed="55"/>
      </left>
      <right style="medium">
        <color indexed="55"/>
      </right>
      <top style="medium">
        <color indexed="55"/>
      </top>
      <bottom style="medium">
        <color indexed="55"/>
      </bottom>
      <diagonal/>
    </border>
    <border>
      <left/>
      <right/>
      <top style="thin">
        <color indexed="8"/>
      </top>
      <bottom style="thin">
        <color indexed="64"/>
      </bottom>
      <diagonal/>
    </border>
    <border>
      <left style="medium">
        <color indexed="64"/>
      </left>
      <right style="thin">
        <color indexed="64"/>
      </right>
      <top/>
      <bottom/>
      <diagonal/>
    </border>
    <border>
      <left style="dotted">
        <color indexed="64"/>
      </left>
      <right style="thin">
        <color indexed="64"/>
      </right>
      <top/>
      <bottom/>
      <diagonal/>
    </border>
    <border>
      <left style="dotted">
        <color indexed="64"/>
      </left>
      <right style="thin">
        <color indexed="64"/>
      </right>
      <top/>
      <bottom style="thin">
        <color indexed="64"/>
      </bottom>
      <diagonal/>
    </border>
    <border diagonalUp="1">
      <left style="thin">
        <color indexed="8"/>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left/>
      <right style="double">
        <color indexed="8"/>
      </right>
      <top style="thin">
        <color indexed="64"/>
      </top>
      <bottom style="thin">
        <color indexed="64"/>
      </bottom>
      <diagonal/>
    </border>
    <border>
      <left/>
      <right/>
      <top style="thin">
        <color indexed="8"/>
      </top>
      <bottom/>
      <diagonal/>
    </border>
    <border>
      <left style="medium">
        <color indexed="55"/>
      </left>
      <right/>
      <top style="medium">
        <color indexed="55"/>
      </top>
      <bottom style="medium">
        <color indexed="55"/>
      </bottom>
      <diagonal/>
    </border>
    <border>
      <left/>
      <right style="medium">
        <color indexed="55"/>
      </right>
      <top style="medium">
        <color indexed="55"/>
      </top>
      <bottom style="medium">
        <color indexed="55"/>
      </bottom>
      <diagonal/>
    </border>
    <border>
      <left style="dashDotDot">
        <color indexed="64"/>
      </left>
      <right style="dashDotDot">
        <color indexed="64"/>
      </right>
      <top/>
      <bottom/>
      <diagonal/>
    </border>
    <border>
      <left style="dashDotDot">
        <color indexed="64"/>
      </left>
      <right style="dashDotDot">
        <color indexed="64"/>
      </right>
      <top/>
      <bottom style="dashDotDot">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8"/>
      </right>
      <top style="thin">
        <color indexed="64"/>
      </top>
      <bottom style="medium">
        <color indexed="64"/>
      </bottom>
      <diagonal/>
    </border>
    <border>
      <left/>
      <right style="thin">
        <color indexed="8"/>
      </right>
      <top style="medium">
        <color indexed="64"/>
      </top>
      <bottom style="thin">
        <color indexed="64"/>
      </bottom>
      <diagonal/>
    </border>
    <border>
      <left style="medium">
        <color indexed="64"/>
      </left>
      <right style="thin">
        <color indexed="64"/>
      </right>
      <top style="thin">
        <color indexed="64"/>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dashed">
        <color auto="1"/>
      </bottom>
      <diagonal/>
    </border>
    <border>
      <left style="medium">
        <color auto="1"/>
      </left>
      <right style="medium">
        <color auto="1"/>
      </right>
      <top style="dashed">
        <color auto="1"/>
      </top>
      <bottom style="medium">
        <color auto="1"/>
      </bottom>
      <diagonal/>
    </border>
    <border>
      <left/>
      <right style="dashDotDot">
        <color indexed="64"/>
      </right>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18">
    <xf numFmtId="0" fontId="0" fillId="0" borderId="0"/>
    <xf numFmtId="181" fontId="29" fillId="0" borderId="0" applyFill="0" applyBorder="0" applyAlignment="0"/>
    <xf numFmtId="0" fontId="30" fillId="0" borderId="1" applyNumberFormat="0" applyAlignment="0" applyProtection="0">
      <alignment horizontal="left" vertical="center"/>
    </xf>
    <xf numFmtId="0" fontId="30" fillId="0" borderId="2">
      <alignment horizontal="left" vertical="center"/>
    </xf>
    <xf numFmtId="0" fontId="31" fillId="0" borderId="0"/>
    <xf numFmtId="0" fontId="6" fillId="0" borderId="0" applyNumberFormat="0" applyFill="0" applyBorder="0" applyAlignment="0" applyProtection="0"/>
    <xf numFmtId="38" fontId="4" fillId="0" borderId="0" applyFont="0" applyFill="0" applyBorder="0" applyAlignment="0" applyProtection="0"/>
    <xf numFmtId="38" fontId="28" fillId="0" borderId="0" applyFont="0" applyFill="0" applyBorder="0" applyAlignment="0" applyProtection="0"/>
    <xf numFmtId="38" fontId="4" fillId="0" borderId="0" applyFont="0" applyFill="0" applyBorder="0" applyAlignment="0" applyProtection="0"/>
    <xf numFmtId="38" fontId="39" fillId="0" borderId="0" applyFont="0" applyFill="0" applyBorder="0" applyAlignment="0" applyProtection="0">
      <alignment vertical="center"/>
    </xf>
    <xf numFmtId="0" fontId="28" fillId="0" borderId="0"/>
    <xf numFmtId="0" fontId="39" fillId="0" borderId="0">
      <alignment vertical="center"/>
    </xf>
    <xf numFmtId="0" fontId="4" fillId="0" borderId="0">
      <alignment vertical="center"/>
    </xf>
    <xf numFmtId="0" fontId="4" fillId="0" borderId="0">
      <alignment vertical="center"/>
    </xf>
    <xf numFmtId="0" fontId="4" fillId="0" borderId="0"/>
    <xf numFmtId="0" fontId="4" fillId="0" borderId="0"/>
    <xf numFmtId="0" fontId="4" fillId="0" borderId="0">
      <alignment vertical="center"/>
    </xf>
    <xf numFmtId="0" fontId="2" fillId="0" borderId="0">
      <alignment vertical="center"/>
    </xf>
  </cellStyleXfs>
  <cellXfs count="513">
    <xf numFmtId="0" fontId="0" fillId="0" borderId="0" xfId="0"/>
    <xf numFmtId="0" fontId="0" fillId="0" borderId="0" xfId="0" applyAlignment="1">
      <alignment vertical="center"/>
    </xf>
    <xf numFmtId="0" fontId="0" fillId="0" borderId="0" xfId="0" applyAlignment="1">
      <alignment horizontal="right" vertical="center"/>
    </xf>
    <xf numFmtId="0" fontId="10" fillId="0" borderId="0" xfId="0" applyFont="1" applyAlignment="1">
      <alignment horizontal="left" vertical="center"/>
    </xf>
    <xf numFmtId="0" fontId="13" fillId="0" borderId="0" xfId="0" applyFont="1" applyAlignment="1">
      <alignment horizontal="center" vertical="center"/>
    </xf>
    <xf numFmtId="0" fontId="10" fillId="0" borderId="0" xfId="0" applyFont="1" applyAlignment="1">
      <alignment horizontal="distributed" vertical="center"/>
    </xf>
    <xf numFmtId="0" fontId="13" fillId="0" borderId="0" xfId="0" applyFont="1" applyAlignment="1">
      <alignment horizontal="right" vertical="center"/>
    </xf>
    <xf numFmtId="0" fontId="4" fillId="0" borderId="0" xfId="14" applyAlignment="1">
      <alignment vertical="center"/>
    </xf>
    <xf numFmtId="0" fontId="0" fillId="0" borderId="0" xfId="14" applyFont="1" applyAlignment="1">
      <alignment vertical="center"/>
    </xf>
    <xf numFmtId="0" fontId="0" fillId="0" borderId="0" xfId="14" applyFont="1" applyAlignment="1">
      <alignment horizontal="right" vertical="center"/>
    </xf>
    <xf numFmtId="0" fontId="12" fillId="0" borderId="0" xfId="14" applyFont="1" applyAlignment="1">
      <alignment horizontal="center" vertical="center"/>
    </xf>
    <xf numFmtId="0" fontId="0" fillId="0" borderId="3" xfId="14" applyFont="1" applyBorder="1" applyAlignment="1">
      <alignment horizontal="center" vertical="center"/>
    </xf>
    <xf numFmtId="0" fontId="0" fillId="0" borderId="4" xfId="14" applyFont="1" applyBorder="1" applyAlignment="1">
      <alignment horizontal="center" vertical="center"/>
    </xf>
    <xf numFmtId="0" fontId="0" fillId="0" borderId="5" xfId="14" applyFont="1" applyBorder="1" applyAlignment="1">
      <alignment horizontal="right" vertical="center"/>
    </xf>
    <xf numFmtId="0" fontId="0" fillId="0" borderId="6" xfId="14" applyFont="1" applyBorder="1" applyAlignment="1">
      <alignment vertical="center"/>
    </xf>
    <xf numFmtId="0" fontId="0" fillId="0" borderId="6" xfId="14" applyFont="1" applyBorder="1" applyAlignment="1">
      <alignment horizontal="center" vertical="center"/>
    </xf>
    <xf numFmtId="0" fontId="0" fillId="0" borderId="7" xfId="14" applyFont="1" applyBorder="1" applyAlignment="1">
      <alignment vertical="center"/>
    </xf>
    <xf numFmtId="0" fontId="0" fillId="0" borderId="5" xfId="14" applyFont="1" applyBorder="1" applyAlignment="1">
      <alignment vertical="center"/>
    </xf>
    <xf numFmtId="0" fontId="0" fillId="0" borderId="8" xfId="14" applyFont="1" applyBorder="1" applyAlignment="1">
      <alignment vertical="center"/>
    </xf>
    <xf numFmtId="0" fontId="0" fillId="0" borderId="9" xfId="14" applyFont="1" applyBorder="1" applyAlignment="1">
      <alignment horizontal="center" vertical="center"/>
    </xf>
    <xf numFmtId="0" fontId="0" fillId="0" borderId="10" xfId="14" applyFont="1" applyBorder="1" applyAlignment="1">
      <alignment horizontal="center" vertical="center"/>
    </xf>
    <xf numFmtId="0" fontId="0" fillId="0" borderId="11" xfId="14" applyFont="1" applyBorder="1" applyAlignment="1">
      <alignment horizontal="center" vertical="center"/>
    </xf>
    <xf numFmtId="0" fontId="0" fillId="0" borderId="5" xfId="14" applyFont="1" applyBorder="1" applyAlignment="1">
      <alignment horizontal="center" vertical="center"/>
    </xf>
    <xf numFmtId="0" fontId="0" fillId="0" borderId="11" xfId="14" applyFont="1" applyBorder="1" applyAlignment="1">
      <alignment vertical="center"/>
    </xf>
    <xf numFmtId="0" fontId="0" fillId="0" borderId="0" xfId="14" applyFont="1" applyAlignment="1">
      <alignment horizontal="center" vertical="center"/>
    </xf>
    <xf numFmtId="177" fontId="0" fillId="0" borderId="2" xfId="14" applyNumberFormat="1" applyFont="1" applyBorder="1" applyAlignment="1">
      <alignment vertical="center"/>
    </xf>
    <xf numFmtId="177" fontId="0" fillId="0" borderId="8" xfId="14" applyNumberFormat="1" applyFont="1" applyBorder="1" applyAlignment="1">
      <alignment vertical="center"/>
    </xf>
    <xf numFmtId="0" fontId="10" fillId="0" borderId="0" xfId="14" applyFont="1" applyAlignment="1">
      <alignment vertical="center"/>
    </xf>
    <xf numFmtId="0" fontId="0" fillId="0" borderId="12" xfId="14" applyFont="1" applyBorder="1" applyAlignment="1">
      <alignment vertical="center"/>
    </xf>
    <xf numFmtId="0" fontId="0" fillId="0" borderId="13" xfId="14" applyFont="1" applyBorder="1" applyAlignment="1">
      <alignment horizontal="center" vertical="center"/>
    </xf>
    <xf numFmtId="0" fontId="0" fillId="0" borderId="3" xfId="14" applyFont="1" applyBorder="1" applyAlignment="1">
      <alignment vertical="center"/>
    </xf>
    <xf numFmtId="0" fontId="0" fillId="0" borderId="2" xfId="14" applyFont="1" applyBorder="1" applyAlignment="1">
      <alignment horizontal="distributed" vertical="center"/>
    </xf>
    <xf numFmtId="0" fontId="0" fillId="0" borderId="2" xfId="14" applyFont="1" applyBorder="1" applyAlignment="1">
      <alignment vertical="center"/>
    </xf>
    <xf numFmtId="0" fontId="0" fillId="0" borderId="4" xfId="14" applyFont="1" applyBorder="1" applyAlignment="1">
      <alignment vertical="center"/>
    </xf>
    <xf numFmtId="0" fontId="0" fillId="0" borderId="8" xfId="14" applyFont="1" applyBorder="1" applyAlignment="1">
      <alignment horizontal="distributed" vertical="center"/>
    </xf>
    <xf numFmtId="0" fontId="0" fillId="0" borderId="7" xfId="14" applyFont="1" applyBorder="1" applyAlignment="1">
      <alignment horizontal="center" vertical="center"/>
    </xf>
    <xf numFmtId="0" fontId="0" fillId="0" borderId="6" xfId="14" applyFont="1" applyBorder="1" applyAlignment="1">
      <alignment horizontal="distributed" vertical="center"/>
    </xf>
    <xf numFmtId="177" fontId="0" fillId="0" borderId="6" xfId="14" applyNumberFormat="1" applyFont="1" applyBorder="1" applyAlignment="1">
      <alignment vertical="center"/>
    </xf>
    <xf numFmtId="0" fontId="0" fillId="0" borderId="0" xfId="14" applyFont="1" applyAlignment="1">
      <alignment horizontal="justify" vertical="center"/>
    </xf>
    <xf numFmtId="177" fontId="0" fillId="0" borderId="8" xfId="6" applyNumberFormat="1" applyFont="1" applyBorder="1" applyAlignment="1">
      <alignment vertical="center"/>
    </xf>
    <xf numFmtId="0" fontId="0" fillId="0" borderId="7" xfId="14" applyFont="1" applyBorder="1" applyAlignment="1">
      <alignment horizontal="right" vertical="center"/>
    </xf>
    <xf numFmtId="177" fontId="0" fillId="0" borderId="4" xfId="14" applyNumberFormat="1" applyFont="1" applyBorder="1" applyAlignment="1">
      <alignment vertical="center"/>
    </xf>
    <xf numFmtId="0" fontId="0" fillId="0" borderId="14" xfId="14" applyFont="1" applyBorder="1" applyAlignment="1">
      <alignment horizontal="center" vertical="center"/>
    </xf>
    <xf numFmtId="0" fontId="0" fillId="0" borderId="15" xfId="14" applyFont="1" applyBorder="1" applyAlignment="1">
      <alignment horizontal="center" vertical="center"/>
    </xf>
    <xf numFmtId="0" fontId="0" fillId="0" borderId="16" xfId="14" applyFont="1" applyBorder="1" applyAlignment="1">
      <alignment horizontal="center" vertical="center"/>
    </xf>
    <xf numFmtId="0" fontId="20" fillId="0" borderId="10" xfId="14" applyFont="1" applyBorder="1" applyAlignment="1">
      <alignment horizontal="center"/>
    </xf>
    <xf numFmtId="0" fontId="0" fillId="0" borderId="17" xfId="14" applyFont="1" applyBorder="1" applyAlignment="1">
      <alignment horizontal="center" vertical="center"/>
    </xf>
    <xf numFmtId="0" fontId="0" fillId="0" borderId="18" xfId="14" applyFont="1" applyBorder="1" applyAlignment="1">
      <alignment vertical="center"/>
    </xf>
    <xf numFmtId="0" fontId="0" fillId="0" borderId="19" xfId="14" applyFont="1" applyBorder="1" applyAlignment="1">
      <alignment horizontal="center" vertical="center"/>
    </xf>
    <xf numFmtId="0" fontId="0" fillId="0" borderId="20" xfId="14" applyFont="1" applyBorder="1" applyAlignment="1">
      <alignment vertical="center"/>
    </xf>
    <xf numFmtId="0" fontId="0" fillId="0" borderId="17" xfId="14" applyFont="1" applyBorder="1" applyAlignment="1">
      <alignment vertical="center"/>
    </xf>
    <xf numFmtId="177" fontId="0" fillId="0" borderId="21" xfId="14" applyNumberFormat="1" applyFont="1" applyBorder="1" applyAlignment="1">
      <alignment vertical="center"/>
    </xf>
    <xf numFmtId="177" fontId="0" fillId="0" borderId="22" xfId="14" applyNumberFormat="1" applyFont="1" applyBorder="1" applyAlignment="1">
      <alignment vertical="center"/>
    </xf>
    <xf numFmtId="177" fontId="0" fillId="0" borderId="23" xfId="14" applyNumberFormat="1" applyFont="1" applyBorder="1" applyAlignment="1">
      <alignment vertical="center"/>
    </xf>
    <xf numFmtId="0" fontId="0" fillId="0" borderId="24" xfId="14" applyFont="1" applyBorder="1" applyAlignment="1">
      <alignment vertical="center"/>
    </xf>
    <xf numFmtId="0" fontId="0" fillId="0" borderId="8" xfId="14" applyFont="1" applyBorder="1" applyAlignment="1">
      <alignment horizontal="center" vertical="center"/>
    </xf>
    <xf numFmtId="0" fontId="0" fillId="0" borderId="13" xfId="14" applyFont="1" applyBorder="1" applyAlignment="1">
      <alignment horizontal="center" vertical="center" shrinkToFit="1"/>
    </xf>
    <xf numFmtId="177" fontId="0" fillId="0" borderId="6" xfId="6" applyNumberFormat="1" applyFont="1" applyBorder="1" applyAlignment="1">
      <alignment vertical="center"/>
    </xf>
    <xf numFmtId="177" fontId="0" fillId="0" borderId="2" xfId="6" applyNumberFormat="1" applyFont="1" applyBorder="1" applyAlignment="1">
      <alignment vertical="center"/>
    </xf>
    <xf numFmtId="0" fontId="19" fillId="0" borderId="4" xfId="14" applyFont="1" applyBorder="1" applyAlignment="1">
      <alignment horizontal="center" vertical="center"/>
    </xf>
    <xf numFmtId="0" fontId="0" fillId="0" borderId="0" xfId="14" applyFont="1" applyAlignment="1">
      <alignment horizontal="centerContinuous" vertical="center"/>
    </xf>
    <xf numFmtId="0" fontId="0" fillId="0" borderId="9" xfId="14" applyFont="1" applyBorder="1" applyAlignment="1">
      <alignment horizontal="centerContinuous" vertical="center"/>
    </xf>
    <xf numFmtId="0" fontId="0" fillId="0" borderId="4" xfId="14" applyFont="1" applyBorder="1" applyAlignment="1">
      <alignment horizontal="centerContinuous" vertical="center"/>
    </xf>
    <xf numFmtId="0" fontId="0" fillId="0" borderId="10" xfId="14" applyFont="1" applyBorder="1" applyAlignment="1">
      <alignment horizontal="centerContinuous" vertical="center"/>
    </xf>
    <xf numFmtId="0" fontId="0" fillId="0" borderId="8" xfId="14" applyFont="1" applyBorder="1" applyAlignment="1">
      <alignment horizontal="centerContinuous" vertical="center"/>
    </xf>
    <xf numFmtId="0" fontId="0" fillId="0" borderId="10" xfId="14" applyFont="1" applyBorder="1" applyAlignment="1">
      <alignment vertical="center"/>
    </xf>
    <xf numFmtId="0" fontId="4" fillId="0" borderId="5" xfId="14" applyBorder="1" applyAlignment="1">
      <alignment horizontal="center" vertical="center"/>
    </xf>
    <xf numFmtId="0" fontId="4" fillId="0" borderId="8" xfId="14" applyBorder="1" applyAlignment="1">
      <alignment horizontal="distributed" vertical="center"/>
    </xf>
    <xf numFmtId="177" fontId="4" fillId="0" borderId="8" xfId="14" applyNumberFormat="1" applyBorder="1" applyAlignment="1">
      <alignment vertical="center"/>
    </xf>
    <xf numFmtId="0" fontId="4" fillId="0" borderId="8" xfId="14" applyBorder="1" applyAlignment="1">
      <alignment vertical="center"/>
    </xf>
    <xf numFmtId="0" fontId="14" fillId="0" borderId="0" xfId="0" applyFont="1" applyAlignment="1">
      <alignment horizontal="right" vertical="center"/>
    </xf>
    <xf numFmtId="0" fontId="8" fillId="2" borderId="0" xfId="0" applyFont="1" applyFill="1" applyAlignment="1">
      <alignment horizontal="left" vertical="center" wrapText="1"/>
    </xf>
    <xf numFmtId="0" fontId="8" fillId="2" borderId="0" xfId="0" applyFont="1" applyFill="1" applyAlignment="1">
      <alignment horizontal="center" vertical="center" wrapText="1"/>
    </xf>
    <xf numFmtId="0" fontId="8" fillId="0" borderId="0" xfId="0" applyFont="1" applyAlignment="1">
      <alignment horizontal="center" vertical="center"/>
    </xf>
    <xf numFmtId="0" fontId="8" fillId="0" borderId="0" xfId="0" applyFont="1" applyAlignment="1">
      <alignment horizontal="left" vertical="center"/>
    </xf>
    <xf numFmtId="0" fontId="8" fillId="0" borderId="0" xfId="0" applyFont="1" applyAlignment="1">
      <alignment horizontal="center" vertical="top"/>
    </xf>
    <xf numFmtId="0" fontId="9" fillId="2" borderId="9" xfId="0" applyFont="1" applyFill="1" applyBorder="1" applyAlignment="1">
      <alignment horizontal="center" vertical="center" wrapText="1"/>
    </xf>
    <xf numFmtId="0" fontId="22" fillId="2" borderId="0" xfId="0" applyFont="1" applyFill="1" applyAlignment="1">
      <alignment horizontal="center" vertical="center"/>
    </xf>
    <xf numFmtId="0" fontId="9" fillId="2" borderId="0" xfId="0" applyFont="1" applyFill="1" applyAlignment="1">
      <alignment horizontal="center" vertical="center" wrapText="1"/>
    </xf>
    <xf numFmtId="0" fontId="8" fillId="2" borderId="7" xfId="0" applyFont="1" applyFill="1" applyBorder="1" applyAlignment="1">
      <alignment horizontal="left" vertical="center" wrapText="1"/>
    </xf>
    <xf numFmtId="0" fontId="17" fillId="2" borderId="6" xfId="0" applyFont="1" applyFill="1" applyBorder="1" applyAlignment="1">
      <alignment horizontal="left" vertical="center" wrapText="1"/>
    </xf>
    <xf numFmtId="0" fontId="9" fillId="2" borderId="0" xfId="0" applyFont="1" applyFill="1" applyAlignment="1">
      <alignment horizontal="left" vertical="center" wrapText="1"/>
    </xf>
    <xf numFmtId="0" fontId="6" fillId="2" borderId="7" xfId="5" applyFill="1" applyBorder="1" applyAlignment="1">
      <alignment horizontal="left" vertical="center"/>
    </xf>
    <xf numFmtId="0" fontId="17" fillId="2" borderId="6" xfId="0" applyFont="1" applyFill="1" applyBorder="1" applyAlignment="1">
      <alignment vertical="center" wrapText="1"/>
    </xf>
    <xf numFmtId="0" fontId="6" fillId="2" borderId="5" xfId="5" applyFill="1" applyBorder="1" applyAlignment="1">
      <alignment horizontal="left" vertical="center"/>
    </xf>
    <xf numFmtId="0" fontId="17" fillId="2" borderId="8" xfId="0" applyFont="1" applyFill="1" applyBorder="1" applyAlignment="1">
      <alignment vertical="center" wrapText="1"/>
    </xf>
    <xf numFmtId="0" fontId="9" fillId="2" borderId="26" xfId="0" applyFont="1" applyFill="1" applyBorder="1" applyAlignment="1">
      <alignment horizontal="left" vertical="center"/>
    </xf>
    <xf numFmtId="0" fontId="17" fillId="2" borderId="13" xfId="0" applyFont="1" applyFill="1" applyBorder="1" applyAlignment="1">
      <alignment vertical="center" wrapText="1"/>
    </xf>
    <xf numFmtId="0" fontId="9" fillId="2" borderId="0" xfId="0" applyFont="1" applyFill="1" applyAlignment="1">
      <alignment horizontal="left" vertical="center"/>
    </xf>
    <xf numFmtId="0" fontId="0" fillId="0" borderId="0" xfId="15" applyFont="1" applyAlignment="1">
      <alignment vertical="center"/>
    </xf>
    <xf numFmtId="0" fontId="4" fillId="0" borderId="0" xfId="15" applyAlignment="1">
      <alignment vertical="center"/>
    </xf>
    <xf numFmtId="0" fontId="0" fillId="0" borderId="0" xfId="15" applyFont="1" applyAlignment="1">
      <alignment horizontal="centerContinuous" vertical="center"/>
    </xf>
    <xf numFmtId="0" fontId="0" fillId="0" borderId="9" xfId="15" applyFont="1" applyBorder="1" applyAlignment="1">
      <alignment horizontal="centerContinuous" vertical="center"/>
    </xf>
    <xf numFmtId="0" fontId="0" fillId="0" borderId="4" xfId="15" applyFont="1" applyBorder="1" applyAlignment="1">
      <alignment horizontal="centerContinuous" vertical="center"/>
    </xf>
    <xf numFmtId="0" fontId="0" fillId="0" borderId="10" xfId="15" applyFont="1" applyBorder="1" applyAlignment="1">
      <alignment horizontal="centerContinuous" vertical="center"/>
    </xf>
    <xf numFmtId="0" fontId="0" fillId="0" borderId="8" xfId="15" applyFont="1" applyBorder="1" applyAlignment="1">
      <alignment horizontal="centerContinuous" vertical="center"/>
    </xf>
    <xf numFmtId="177" fontId="0" fillId="0" borderId="8" xfId="8" applyNumberFormat="1" applyFont="1" applyBorder="1" applyAlignment="1">
      <alignment vertical="center"/>
    </xf>
    <xf numFmtId="56" fontId="0" fillId="0" borderId="10" xfId="15" applyNumberFormat="1" applyFont="1" applyBorder="1" applyAlignment="1">
      <alignment vertical="center"/>
    </xf>
    <xf numFmtId="0" fontId="0" fillId="0" borderId="8" xfId="15" applyFont="1" applyBorder="1" applyAlignment="1">
      <alignment vertical="center"/>
    </xf>
    <xf numFmtId="177" fontId="0" fillId="0" borderId="8" xfId="15" applyNumberFormat="1" applyFont="1" applyBorder="1" applyAlignment="1">
      <alignment vertical="center"/>
    </xf>
    <xf numFmtId="0" fontId="16" fillId="0" borderId="8" xfId="15" applyFont="1" applyBorder="1" applyAlignment="1">
      <alignment vertical="center"/>
    </xf>
    <xf numFmtId="0" fontId="10" fillId="0" borderId="0" xfId="0" applyFont="1" applyAlignment="1">
      <alignment vertical="center"/>
    </xf>
    <xf numFmtId="0" fontId="8" fillId="0" borderId="0" xfId="0" applyFont="1"/>
    <xf numFmtId="56" fontId="0" fillId="0" borderId="8" xfId="15" applyNumberFormat="1" applyFont="1" applyBorder="1" applyAlignment="1">
      <alignment vertical="center"/>
    </xf>
    <xf numFmtId="0" fontId="0" fillId="0" borderId="4" xfId="15" applyFont="1" applyBorder="1" applyAlignment="1">
      <alignment horizontal="center" vertical="center"/>
    </xf>
    <xf numFmtId="0" fontId="9" fillId="2" borderId="11" xfId="0" applyFont="1" applyFill="1" applyBorder="1" applyAlignment="1">
      <alignment horizontal="left" vertical="center" wrapText="1"/>
    </xf>
    <xf numFmtId="0" fontId="22" fillId="2" borderId="26" xfId="0" applyFont="1" applyFill="1" applyBorder="1" applyAlignment="1">
      <alignment horizontal="center" vertical="center"/>
    </xf>
    <xf numFmtId="0" fontId="22" fillId="2" borderId="13" xfId="0" applyFont="1" applyFill="1" applyBorder="1" applyAlignment="1">
      <alignment horizontal="center" vertical="center"/>
    </xf>
    <xf numFmtId="0" fontId="17" fillId="2" borderId="0" xfId="0" applyFont="1" applyFill="1" applyAlignment="1">
      <alignment vertical="center" wrapText="1"/>
    </xf>
    <xf numFmtId="0" fontId="9" fillId="2" borderId="11" xfId="0" applyFont="1" applyFill="1" applyBorder="1" applyAlignment="1">
      <alignment horizontal="center" vertical="center" wrapText="1"/>
    </xf>
    <xf numFmtId="0" fontId="17" fillId="2" borderId="8" xfId="0" applyFont="1" applyFill="1" applyBorder="1" applyAlignment="1">
      <alignment horizontal="center" vertical="center" wrapText="1"/>
    </xf>
    <xf numFmtId="0" fontId="6" fillId="2" borderId="0" xfId="5" applyFill="1" applyBorder="1" applyAlignment="1">
      <alignment horizontal="left" vertical="center"/>
    </xf>
    <xf numFmtId="0" fontId="17" fillId="2" borderId="0" xfId="0" applyFont="1" applyFill="1" applyAlignment="1">
      <alignment horizontal="center" vertical="center" wrapText="1"/>
    </xf>
    <xf numFmtId="0" fontId="8" fillId="2" borderId="9" xfId="0" applyFont="1" applyFill="1" applyBorder="1" applyAlignment="1">
      <alignment horizontal="left" vertical="center" wrapText="1"/>
    </xf>
    <xf numFmtId="0" fontId="9" fillId="0" borderId="26" xfId="10" applyFont="1" applyBorder="1" applyAlignment="1">
      <alignment horizontal="left" vertical="center"/>
    </xf>
    <xf numFmtId="0" fontId="17" fillId="0" borderId="13" xfId="10" applyFont="1" applyBorder="1" applyAlignment="1">
      <alignment vertical="center" wrapText="1"/>
    </xf>
    <xf numFmtId="0" fontId="6" fillId="0" borderId="7" xfId="5" applyFill="1" applyBorder="1" applyAlignment="1">
      <alignment horizontal="left" vertical="center"/>
    </xf>
    <xf numFmtId="0" fontId="9" fillId="0" borderId="0" xfId="10" applyFont="1" applyAlignment="1">
      <alignment horizontal="left" vertical="center" wrapText="1"/>
    </xf>
    <xf numFmtId="0" fontId="9" fillId="0" borderId="9" xfId="10" applyFont="1" applyBorder="1" applyAlignment="1">
      <alignment horizontal="center" vertical="center" wrapText="1"/>
    </xf>
    <xf numFmtId="0" fontId="17" fillId="0" borderId="6" xfId="10" applyFont="1" applyBorder="1" applyAlignment="1">
      <alignment vertical="center" wrapText="1"/>
    </xf>
    <xf numFmtId="0" fontId="35" fillId="2" borderId="9" xfId="0" applyFont="1" applyFill="1" applyBorder="1" applyAlignment="1">
      <alignment horizontal="left" vertical="center" wrapText="1"/>
    </xf>
    <xf numFmtId="0" fontId="8" fillId="0" borderId="0" xfId="0" applyFont="1" applyAlignment="1">
      <alignment vertical="top"/>
    </xf>
    <xf numFmtId="0" fontId="35" fillId="2" borderId="9" xfId="0" applyFont="1" applyFill="1" applyBorder="1" applyAlignment="1">
      <alignment vertical="center" wrapText="1"/>
    </xf>
    <xf numFmtId="0" fontId="35" fillId="2" borderId="0" xfId="0" applyFont="1" applyFill="1" applyAlignment="1">
      <alignment horizontal="left" vertical="center" wrapText="1"/>
    </xf>
    <xf numFmtId="0" fontId="35" fillId="2" borderId="6" xfId="0" applyFont="1" applyFill="1" applyBorder="1" applyAlignment="1">
      <alignment vertical="center" wrapText="1"/>
    </xf>
    <xf numFmtId="0" fontId="35" fillId="2" borderId="13" xfId="0" applyFont="1" applyFill="1" applyBorder="1" applyAlignment="1">
      <alignment vertical="center" wrapText="1"/>
    </xf>
    <xf numFmtId="0" fontId="36" fillId="2" borderId="9" xfId="5" applyFont="1" applyFill="1" applyBorder="1" applyAlignment="1">
      <alignment horizontal="left" vertical="center"/>
    </xf>
    <xf numFmtId="0" fontId="36" fillId="2" borderId="7" xfId="5" applyFont="1" applyFill="1" applyBorder="1" applyAlignment="1">
      <alignment horizontal="left" vertical="center"/>
    </xf>
    <xf numFmtId="0" fontId="35" fillId="0" borderId="0" xfId="0" applyFont="1"/>
    <xf numFmtId="176" fontId="15" fillId="0" borderId="0" xfId="0" applyNumberFormat="1" applyFont="1" applyAlignment="1">
      <alignment horizontal="left" vertical="center"/>
    </xf>
    <xf numFmtId="0" fontId="0" fillId="0" borderId="0" xfId="0" applyAlignment="1">
      <alignment horizontal="center"/>
    </xf>
    <xf numFmtId="0" fontId="37" fillId="2" borderId="6" xfId="0" applyFont="1" applyFill="1" applyBorder="1" applyAlignment="1">
      <alignment horizontal="left" vertical="center" wrapText="1"/>
    </xf>
    <xf numFmtId="0" fontId="9" fillId="2" borderId="26" xfId="0" applyFont="1" applyFill="1" applyBorder="1" applyAlignment="1">
      <alignment horizontal="center" vertical="center" wrapText="1"/>
    </xf>
    <xf numFmtId="0" fontId="25" fillId="0" borderId="0" xfId="14" applyFont="1" applyAlignment="1">
      <alignment horizontal="center" vertical="center"/>
    </xf>
    <xf numFmtId="0" fontId="4" fillId="0" borderId="0" xfId="14" applyAlignment="1">
      <alignment horizontal="right" vertical="center"/>
    </xf>
    <xf numFmtId="0" fontId="9" fillId="2" borderId="11" xfId="0" applyFont="1" applyFill="1" applyBorder="1" applyAlignment="1">
      <alignment horizontal="left" vertical="center"/>
    </xf>
    <xf numFmtId="0" fontId="4" fillId="0" borderId="19" xfId="14" applyBorder="1" applyAlignment="1">
      <alignment horizontal="center" vertical="center"/>
    </xf>
    <xf numFmtId="0" fontId="17" fillId="0" borderId="11" xfId="10" applyFont="1" applyBorder="1" applyAlignment="1">
      <alignment horizontal="left" vertical="center" wrapText="1"/>
    </xf>
    <xf numFmtId="0" fontId="0" fillId="0" borderId="11" xfId="0" applyBorder="1" applyAlignment="1">
      <alignment vertical="center"/>
    </xf>
    <xf numFmtId="49" fontId="10" fillId="0" borderId="3" xfId="0" applyNumberFormat="1" applyFont="1" applyBorder="1" applyAlignment="1">
      <alignment horizontal="center" vertical="center"/>
    </xf>
    <xf numFmtId="0" fontId="4" fillId="0" borderId="11" xfId="14" applyBorder="1" applyAlignment="1">
      <alignment vertical="center"/>
    </xf>
    <xf numFmtId="0" fontId="22" fillId="0" borderId="0" xfId="14" applyFont="1" applyAlignment="1">
      <alignment vertical="center"/>
    </xf>
    <xf numFmtId="0" fontId="22" fillId="0" borderId="0" xfId="15" applyFont="1" applyAlignment="1">
      <alignment vertical="center"/>
    </xf>
    <xf numFmtId="0" fontId="22" fillId="0" borderId="0" xfId="0" applyFont="1" applyAlignment="1">
      <alignment vertical="center"/>
    </xf>
    <xf numFmtId="0" fontId="16" fillId="0" borderId="0" xfId="0" applyFont="1" applyAlignment="1">
      <alignment vertical="center"/>
    </xf>
    <xf numFmtId="49" fontId="16" fillId="0" borderId="3" xfId="0" applyNumberFormat="1" applyFont="1" applyBorder="1" applyAlignment="1">
      <alignment horizontal="center" vertical="center"/>
    </xf>
    <xf numFmtId="49" fontId="16" fillId="0" borderId="40" xfId="0" applyNumberFormat="1" applyFont="1" applyBorder="1" applyAlignment="1">
      <alignment horizontal="center" vertical="center" wrapText="1"/>
    </xf>
    <xf numFmtId="38" fontId="16" fillId="0" borderId="41" xfId="6" applyFont="1" applyBorder="1" applyAlignment="1">
      <alignment horizontal="center" vertical="center" wrapText="1"/>
    </xf>
    <xf numFmtId="0" fontId="16" fillId="0" borderId="2" xfId="0" applyFont="1" applyBorder="1" applyAlignment="1">
      <alignment horizontal="center" vertical="center" wrapText="1"/>
    </xf>
    <xf numFmtId="0" fontId="16" fillId="0" borderId="9" xfId="0" applyFont="1" applyBorder="1" applyAlignment="1">
      <alignment horizontal="center" vertical="center" wrapText="1"/>
    </xf>
    <xf numFmtId="177" fontId="10" fillId="0" borderId="42" xfId="6" applyNumberFormat="1" applyFont="1" applyBorder="1" applyAlignment="1">
      <alignment vertical="center"/>
    </xf>
    <xf numFmtId="177" fontId="10" fillId="0" borderId="2" xfId="6" applyNumberFormat="1" applyFont="1" applyBorder="1" applyAlignment="1">
      <alignment vertical="center"/>
    </xf>
    <xf numFmtId="177" fontId="10" fillId="0" borderId="9" xfId="6" applyNumberFormat="1" applyFont="1" applyBorder="1" applyAlignment="1">
      <alignment vertical="center"/>
    </xf>
    <xf numFmtId="177" fontId="10" fillId="0" borderId="43" xfId="6" applyNumberFormat="1" applyFont="1" applyBorder="1" applyAlignment="1">
      <alignment vertical="center"/>
    </xf>
    <xf numFmtId="177" fontId="10" fillId="0" borderId="44" xfId="6" applyNumberFormat="1" applyFont="1" applyBorder="1" applyAlignment="1">
      <alignment vertical="center"/>
    </xf>
    <xf numFmtId="0" fontId="14" fillId="0" borderId="36" xfId="0" applyFont="1" applyBorder="1" applyAlignment="1">
      <alignment horizontal="center" vertical="center"/>
    </xf>
    <xf numFmtId="176" fontId="15" fillId="0" borderId="15" xfId="0" applyNumberFormat="1" applyFont="1" applyBorder="1" applyAlignment="1">
      <alignment horizontal="left" vertical="center"/>
    </xf>
    <xf numFmtId="0" fontId="14" fillId="0" borderId="45" xfId="0" applyFont="1" applyBorder="1" applyAlignment="1">
      <alignment horizontal="center" vertical="center"/>
    </xf>
    <xf numFmtId="176" fontId="15" fillId="0" borderId="46" xfId="0" applyNumberFormat="1" applyFont="1" applyBorder="1" applyAlignment="1">
      <alignment horizontal="left" vertical="center"/>
    </xf>
    <xf numFmtId="182" fontId="10" fillId="0" borderId="9" xfId="0" applyNumberFormat="1" applyFont="1" applyBorder="1" applyAlignment="1">
      <alignment horizontal="right" vertical="center"/>
    </xf>
    <xf numFmtId="182" fontId="10" fillId="0" borderId="11" xfId="0" applyNumberFormat="1" applyFont="1" applyBorder="1" applyAlignment="1">
      <alignment horizontal="right" vertical="center"/>
    </xf>
    <xf numFmtId="182" fontId="10" fillId="0" borderId="10" xfId="0" applyNumberFormat="1" applyFont="1" applyBorder="1" applyAlignment="1">
      <alignment horizontal="right" vertical="center"/>
    </xf>
    <xf numFmtId="49" fontId="10" fillId="0" borderId="47" xfId="0" applyNumberFormat="1" applyFont="1" applyBorder="1" applyAlignment="1">
      <alignment horizontal="center" vertical="center"/>
    </xf>
    <xf numFmtId="0" fontId="0" fillId="0" borderId="27" xfId="14" applyFont="1" applyBorder="1" applyAlignment="1">
      <alignment horizontal="center" vertical="center"/>
    </xf>
    <xf numFmtId="0" fontId="0" fillId="0" borderId="48" xfId="14" applyFont="1" applyBorder="1" applyAlignment="1">
      <alignment horizontal="center" vertical="center"/>
    </xf>
    <xf numFmtId="0" fontId="0" fillId="0" borderId="28" xfId="14" applyFont="1" applyBorder="1" applyAlignment="1">
      <alignment horizontal="center" vertical="center"/>
    </xf>
    <xf numFmtId="0" fontId="0" fillId="0" borderId="9" xfId="14" applyFont="1" applyBorder="1" applyAlignment="1">
      <alignment horizontal="center"/>
    </xf>
    <xf numFmtId="177" fontId="0" fillId="0" borderId="4" xfId="6" applyNumberFormat="1" applyFont="1" applyBorder="1" applyAlignment="1">
      <alignment horizontal="right"/>
    </xf>
    <xf numFmtId="0" fontId="22" fillId="0" borderId="0" xfId="14" applyFont="1" applyAlignment="1">
      <alignment horizontal="center"/>
    </xf>
    <xf numFmtId="0" fontId="0" fillId="0" borderId="0" xfId="14" applyFont="1" applyAlignment="1">
      <alignment horizontal="center"/>
    </xf>
    <xf numFmtId="0" fontId="0" fillId="0" borderId="8" xfId="14" applyFont="1" applyBorder="1" applyAlignment="1">
      <alignment horizontal="center"/>
    </xf>
    <xf numFmtId="177" fontId="0" fillId="0" borderId="8" xfId="6" applyNumberFormat="1" applyFont="1" applyBorder="1" applyAlignment="1">
      <alignment horizontal="center"/>
    </xf>
    <xf numFmtId="0" fontId="0" fillId="0" borderId="10" xfId="14" applyFont="1" applyBorder="1" applyAlignment="1">
      <alignment horizontal="center"/>
    </xf>
    <xf numFmtId="177" fontId="0" fillId="0" borderId="0" xfId="6" applyNumberFormat="1" applyFont="1" applyBorder="1" applyAlignment="1">
      <alignment horizontal="center"/>
    </xf>
    <xf numFmtId="0" fontId="40" fillId="0" borderId="0" xfId="14" applyFont="1" applyAlignment="1">
      <alignment horizontal="center"/>
    </xf>
    <xf numFmtId="0" fontId="40" fillId="0" borderId="0" xfId="0" applyFont="1" applyAlignment="1">
      <alignment horizontal="center"/>
    </xf>
    <xf numFmtId="0" fontId="26" fillId="0" borderId="0" xfId="14" applyFont="1" applyAlignment="1">
      <alignment horizontal="center"/>
    </xf>
    <xf numFmtId="0" fontId="27" fillId="0" borderId="0" xfId="14" applyFont="1" applyAlignment="1">
      <alignment horizontal="center"/>
    </xf>
    <xf numFmtId="176" fontId="0" fillId="0" borderId="0" xfId="14" applyNumberFormat="1" applyFont="1" applyAlignment="1">
      <alignment horizontal="center" vertical="center"/>
    </xf>
    <xf numFmtId="177" fontId="0" fillId="0" borderId="10" xfId="14" applyNumberFormat="1" applyFont="1" applyBorder="1" applyAlignment="1">
      <alignment horizontal="right" vertical="center"/>
    </xf>
    <xf numFmtId="177" fontId="0" fillId="0" borderId="9" xfId="14" applyNumberFormat="1" applyFont="1" applyBorder="1" applyAlignment="1">
      <alignment horizontal="right" vertical="center"/>
    </xf>
    <xf numFmtId="177" fontId="0" fillId="0" borderId="4" xfId="14" applyNumberFormat="1" applyFont="1" applyBorder="1" applyAlignment="1">
      <alignment horizontal="right"/>
    </xf>
    <xf numFmtId="0" fontId="0" fillId="0" borderId="0" xfId="0" applyAlignment="1">
      <alignment horizontal="left"/>
    </xf>
    <xf numFmtId="0" fontId="41" fillId="2" borderId="7" xfId="5" applyFont="1" applyFill="1" applyBorder="1" applyAlignment="1">
      <alignment horizontal="left" vertical="center"/>
    </xf>
    <xf numFmtId="0" fontId="42" fillId="2" borderId="0" xfId="0" applyFont="1" applyFill="1" applyAlignment="1">
      <alignment horizontal="left" vertical="center" wrapText="1"/>
    </xf>
    <xf numFmtId="0" fontId="42" fillId="2" borderId="9" xfId="0" applyFont="1" applyFill="1" applyBorder="1" applyAlignment="1">
      <alignment horizontal="center" vertical="center" wrapText="1"/>
    </xf>
    <xf numFmtId="0" fontId="43" fillId="2" borderId="6" xfId="0" applyFont="1" applyFill="1" applyBorder="1" applyAlignment="1">
      <alignment vertical="center" wrapText="1"/>
    </xf>
    <xf numFmtId="0" fontId="4" fillId="0" borderId="10" xfId="14" applyBorder="1" applyAlignment="1">
      <alignment horizontal="center" vertical="center"/>
    </xf>
    <xf numFmtId="0" fontId="4" fillId="0" borderId="11" xfId="14" applyBorder="1" applyAlignment="1">
      <alignment horizontal="center" vertical="center"/>
    </xf>
    <xf numFmtId="0" fontId="4" fillId="0" borderId="8" xfId="14" applyBorder="1" applyAlignment="1">
      <alignment horizontal="center" vertical="center"/>
    </xf>
    <xf numFmtId="0" fontId="4" fillId="0" borderId="2" xfId="14" applyBorder="1" applyAlignment="1">
      <alignment horizontal="center" vertical="center"/>
    </xf>
    <xf numFmtId="0" fontId="4" fillId="0" borderId="7" xfId="14" applyBorder="1" applyAlignment="1">
      <alignment vertical="center"/>
    </xf>
    <xf numFmtId="0" fontId="4" fillId="0" borderId="53" xfId="14" applyBorder="1" applyAlignment="1">
      <alignment vertical="center"/>
    </xf>
    <xf numFmtId="0" fontId="4" fillId="0" borderId="6" xfId="14" applyBorder="1" applyAlignment="1">
      <alignment vertical="center"/>
    </xf>
    <xf numFmtId="177" fontId="4" fillId="0" borderId="6" xfId="14" applyNumberFormat="1" applyBorder="1" applyAlignment="1">
      <alignment vertical="center"/>
    </xf>
    <xf numFmtId="177" fontId="4" fillId="0" borderId="2" xfId="14" applyNumberFormat="1" applyBorder="1" applyAlignment="1">
      <alignment vertical="center"/>
    </xf>
    <xf numFmtId="0" fontId="4" fillId="0" borderId="5" xfId="14" applyBorder="1" applyAlignment="1">
      <alignment vertical="center"/>
    </xf>
    <xf numFmtId="0" fontId="4" fillId="0" borderId="54" xfId="14" applyBorder="1" applyAlignment="1">
      <alignment vertical="center"/>
    </xf>
    <xf numFmtId="0" fontId="9" fillId="2" borderId="0" xfId="0" applyFont="1" applyFill="1" applyAlignment="1">
      <alignment horizontal="left" vertical="center" shrinkToFit="1"/>
    </xf>
    <xf numFmtId="0" fontId="17" fillId="0" borderId="0" xfId="10" applyFont="1" applyAlignment="1">
      <alignment horizontal="left" vertical="center" wrapText="1"/>
    </xf>
    <xf numFmtId="0" fontId="0" fillId="2" borderId="0" xfId="0" applyFill="1" applyAlignment="1">
      <alignment horizontal="left" vertical="center"/>
    </xf>
    <xf numFmtId="0" fontId="0" fillId="2" borderId="0" xfId="0" applyFill="1" applyAlignment="1">
      <alignment vertical="center" wrapText="1"/>
    </xf>
    <xf numFmtId="0" fontId="44" fillId="0" borderId="0" xfId="0" applyFont="1" applyAlignment="1">
      <alignment vertical="center"/>
    </xf>
    <xf numFmtId="0" fontId="28" fillId="0" borderId="0" xfId="10" applyAlignment="1">
      <alignment vertical="center"/>
    </xf>
    <xf numFmtId="0" fontId="0" fillId="0" borderId="13" xfId="0" applyBorder="1" applyAlignment="1">
      <alignment vertical="center"/>
    </xf>
    <xf numFmtId="0" fontId="0" fillId="0" borderId="7" xfId="0" applyBorder="1" applyAlignment="1">
      <alignment vertical="center"/>
    </xf>
    <xf numFmtId="0" fontId="0" fillId="0" borderId="9" xfId="0" applyBorder="1" applyAlignment="1">
      <alignment horizontal="center" vertical="center"/>
    </xf>
    <xf numFmtId="0" fontId="0" fillId="0" borderId="6" xfId="0" applyBorder="1" applyAlignment="1">
      <alignment vertical="center"/>
    </xf>
    <xf numFmtId="0" fontId="0" fillId="0" borderId="0" xfId="0" applyAlignment="1">
      <alignment horizontal="center" vertical="center"/>
    </xf>
    <xf numFmtId="0" fontId="9" fillId="0" borderId="0" xfId="0" applyFont="1" applyAlignment="1">
      <alignment vertical="center"/>
    </xf>
    <xf numFmtId="0" fontId="17" fillId="2" borderId="13" xfId="0" applyFont="1" applyFill="1" applyBorder="1" applyAlignment="1">
      <alignment horizontal="left" vertical="center" wrapText="1"/>
    </xf>
    <xf numFmtId="0" fontId="0" fillId="0" borderId="5" xfId="0" applyBorder="1" applyAlignment="1">
      <alignment vertical="center"/>
    </xf>
    <xf numFmtId="0" fontId="9" fillId="0" borderId="11" xfId="0" applyFont="1" applyBorder="1" applyAlignment="1">
      <alignment vertical="center"/>
    </xf>
    <xf numFmtId="0" fontId="17" fillId="2" borderId="6" xfId="0" applyFont="1" applyFill="1" applyBorder="1" applyAlignment="1">
      <alignment vertical="center" shrinkToFit="1"/>
    </xf>
    <xf numFmtId="0" fontId="17" fillId="0" borderId="10" xfId="10" applyFont="1" applyBorder="1" applyAlignment="1">
      <alignment horizontal="left" vertical="center" wrapText="1"/>
    </xf>
    <xf numFmtId="0" fontId="35" fillId="2" borderId="9" xfId="0" applyFont="1" applyFill="1" applyBorder="1" applyAlignment="1">
      <alignment horizontal="left" vertical="center" shrinkToFit="1"/>
    </xf>
    <xf numFmtId="0" fontId="48" fillId="0" borderId="0" xfId="0" applyFont="1" applyAlignment="1">
      <alignment horizontal="justify" vertical="center" wrapText="1"/>
    </xf>
    <xf numFmtId="0" fontId="47" fillId="0" borderId="0" xfId="0" applyFont="1" applyAlignment="1">
      <alignment vertical="center" wrapText="1"/>
    </xf>
    <xf numFmtId="0" fontId="48" fillId="0" borderId="0" xfId="0" applyFont="1" applyAlignment="1">
      <alignment horizontal="left" vertical="center" wrapText="1"/>
    </xf>
    <xf numFmtId="0" fontId="48" fillId="0" borderId="0" xfId="0" applyFont="1" applyAlignment="1">
      <alignment horizontal="center" vertical="center" wrapText="1"/>
    </xf>
    <xf numFmtId="0" fontId="46" fillId="0" borderId="11" xfId="0" applyFont="1" applyBorder="1" applyAlignment="1">
      <alignment horizontal="justify" vertical="center"/>
    </xf>
    <xf numFmtId="0" fontId="0" fillId="0" borderId="11" xfId="0" applyBorder="1"/>
    <xf numFmtId="0" fontId="46" fillId="0" borderId="9" xfId="0" applyFont="1" applyBorder="1" applyAlignment="1">
      <alignment horizontal="center" vertical="center" wrapText="1"/>
    </xf>
    <xf numFmtId="0" fontId="46" fillId="0" borderId="4" xfId="0" applyFont="1" applyBorder="1" applyAlignment="1">
      <alignment horizontal="center" vertical="center" wrapText="1"/>
    </xf>
    <xf numFmtId="0" fontId="46" fillId="0" borderId="9" xfId="0" applyFont="1" applyBorder="1" applyAlignment="1">
      <alignment horizontal="justify" vertical="center" wrapText="1"/>
    </xf>
    <xf numFmtId="0" fontId="46" fillId="0" borderId="4" xfId="0" applyFont="1" applyBorder="1" applyAlignment="1">
      <alignment horizontal="justify" vertical="center" wrapText="1"/>
    </xf>
    <xf numFmtId="0" fontId="46" fillId="0" borderId="25" xfId="0" applyFont="1" applyBorder="1" applyAlignment="1">
      <alignment horizontal="justify" vertical="center" wrapText="1"/>
    </xf>
    <xf numFmtId="0" fontId="46" fillId="0" borderId="31" xfId="0" applyFont="1" applyBorder="1" applyAlignment="1">
      <alignment horizontal="justify" vertical="center" wrapText="1"/>
    </xf>
    <xf numFmtId="0" fontId="46" fillId="0" borderId="6" xfId="0" applyFont="1" applyBorder="1" applyAlignment="1">
      <alignment horizontal="justify" vertical="center" wrapText="1"/>
    </xf>
    <xf numFmtId="0" fontId="46" fillId="0" borderId="10" xfId="0" applyFont="1" applyBorder="1" applyAlignment="1">
      <alignment horizontal="justify" vertical="center" wrapText="1"/>
    </xf>
    <xf numFmtId="0" fontId="35" fillId="0" borderId="26" xfId="0" applyFont="1" applyBorder="1"/>
    <xf numFmtId="0" fontId="46" fillId="0" borderId="8" xfId="0" applyFont="1" applyBorder="1" applyAlignment="1">
      <alignment horizontal="justify" vertical="center" wrapText="1"/>
    </xf>
    <xf numFmtId="0" fontId="46" fillId="0" borderId="9" xfId="0" applyFont="1" applyBorder="1" applyAlignment="1">
      <alignment horizontal="left" vertical="center" wrapText="1"/>
    </xf>
    <xf numFmtId="0" fontId="46" fillId="0" borderId="13" xfId="0" applyFont="1" applyBorder="1" applyAlignment="1">
      <alignment horizontal="justify" vertical="center" wrapText="1"/>
    </xf>
    <xf numFmtId="10" fontId="0" fillId="0" borderId="8" xfId="14" applyNumberFormat="1" applyFont="1" applyBorder="1" applyAlignment="1">
      <alignment vertical="center"/>
    </xf>
    <xf numFmtId="0" fontId="46" fillId="0" borderId="10" xfId="0" applyFont="1" applyBorder="1" applyAlignment="1">
      <alignment horizontal="center" vertical="center" wrapText="1"/>
    </xf>
    <xf numFmtId="0" fontId="0" fillId="0" borderId="0" xfId="14" applyFont="1" applyAlignment="1">
      <alignment horizontal="left"/>
    </xf>
    <xf numFmtId="177" fontId="0" fillId="0" borderId="0" xfId="6" applyNumberFormat="1" applyFont="1" applyBorder="1" applyAlignment="1">
      <alignment horizontal="right"/>
    </xf>
    <xf numFmtId="177" fontId="0" fillId="0" borderId="0" xfId="14" applyNumberFormat="1" applyFont="1" applyAlignment="1">
      <alignment horizontal="right"/>
    </xf>
    <xf numFmtId="0" fontId="0" fillId="0" borderId="9" xfId="14" applyFont="1" applyBorder="1" applyAlignment="1">
      <alignment vertical="center"/>
    </xf>
    <xf numFmtId="0" fontId="4" fillId="0" borderId="9" xfId="14" applyBorder="1" applyAlignment="1">
      <alignment vertical="center"/>
    </xf>
    <xf numFmtId="177" fontId="0" fillId="0" borderId="9" xfId="14" applyNumberFormat="1" applyFont="1" applyBorder="1" applyAlignment="1">
      <alignment vertical="center"/>
    </xf>
    <xf numFmtId="0" fontId="0" fillId="5" borderId="0" xfId="0" applyFill="1"/>
    <xf numFmtId="0" fontId="0" fillId="3" borderId="0" xfId="0" applyFill="1"/>
    <xf numFmtId="0" fontId="22" fillId="3" borderId="0" xfId="0" applyFont="1" applyFill="1"/>
    <xf numFmtId="0" fontId="0" fillId="3" borderId="0" xfId="16" applyFont="1" applyFill="1">
      <alignment vertical="center"/>
    </xf>
    <xf numFmtId="0" fontId="0" fillId="3" borderId="0" xfId="16" applyFont="1" applyFill="1" applyAlignment="1">
      <alignment horizontal="right" vertical="center"/>
    </xf>
    <xf numFmtId="0" fontId="0" fillId="3" borderId="0" xfId="16" applyFont="1" applyFill="1" applyAlignment="1">
      <alignment horizontal="center" vertical="center"/>
    </xf>
    <xf numFmtId="0" fontId="0" fillId="5" borderId="0" xfId="16" applyFont="1" applyFill="1" applyAlignment="1">
      <alignment horizontal="center" vertical="center"/>
    </xf>
    <xf numFmtId="0" fontId="0" fillId="5" borderId="0" xfId="0" applyFill="1" applyAlignment="1">
      <alignment horizontal="right"/>
    </xf>
    <xf numFmtId="0" fontId="0" fillId="3" borderId="0" xfId="0" applyFill="1" applyAlignment="1">
      <alignment horizontal="right"/>
    </xf>
    <xf numFmtId="0" fontId="24" fillId="5" borderId="0" xfId="0" applyFont="1" applyFill="1"/>
    <xf numFmtId="0" fontId="0" fillId="5" borderId="0" xfId="16" applyFont="1" applyFill="1" applyAlignment="1">
      <alignment horizontal="right" vertical="center"/>
    </xf>
    <xf numFmtId="0" fontId="0" fillId="5" borderId="12" xfId="0" applyFill="1" applyBorder="1" applyAlignment="1">
      <alignment horizontal="left"/>
    </xf>
    <xf numFmtId="0" fontId="0" fillId="5" borderId="26" xfId="0" applyFill="1" applyBorder="1"/>
    <xf numFmtId="0" fontId="0" fillId="5" borderId="13" xfId="0" applyFill="1" applyBorder="1"/>
    <xf numFmtId="0" fontId="18" fillId="3" borderId="0" xfId="16" applyFont="1" applyFill="1">
      <alignment vertical="center"/>
    </xf>
    <xf numFmtId="0" fontId="0" fillId="5" borderId="7" xfId="0" applyFill="1" applyBorder="1"/>
    <xf numFmtId="0" fontId="0" fillId="5" borderId="6" xfId="0" applyFill="1" applyBorder="1"/>
    <xf numFmtId="0" fontId="0" fillId="5" borderId="0" xfId="16" applyFont="1" applyFill="1">
      <alignment vertical="center"/>
    </xf>
    <xf numFmtId="176" fontId="0" fillId="5" borderId="29" xfId="0" applyNumberFormat="1" applyFill="1" applyBorder="1" applyAlignment="1">
      <alignment horizontal="center" shrinkToFit="1"/>
    </xf>
    <xf numFmtId="179" fontId="0" fillId="5" borderId="29" xfId="0" applyNumberFormat="1" applyFill="1" applyBorder="1" applyAlignment="1">
      <alignment horizontal="center" shrinkToFit="1"/>
    </xf>
    <xf numFmtId="178" fontId="0" fillId="5" borderId="29" xfId="0" applyNumberFormat="1" applyFill="1" applyBorder="1" applyAlignment="1">
      <alignment horizontal="center" shrinkToFit="1"/>
    </xf>
    <xf numFmtId="0" fontId="9" fillId="3" borderId="30" xfId="16" applyFont="1" applyFill="1" applyBorder="1" applyAlignment="1">
      <alignment horizontal="center" vertical="top"/>
    </xf>
    <xf numFmtId="176" fontId="0" fillId="6" borderId="29" xfId="0" applyNumberFormat="1" applyFill="1" applyBorder="1"/>
    <xf numFmtId="178" fontId="0" fillId="5" borderId="29" xfId="0" applyNumberFormat="1" applyFill="1" applyBorder="1"/>
    <xf numFmtId="0" fontId="22" fillId="3" borderId="0" xfId="16" applyFont="1" applyFill="1" applyAlignment="1">
      <alignment horizontal="center" vertical="center"/>
    </xf>
    <xf numFmtId="0" fontId="22" fillId="5" borderId="0" xfId="16" applyFont="1" applyFill="1" applyAlignment="1">
      <alignment horizontal="center" vertical="center"/>
    </xf>
    <xf numFmtId="176" fontId="0" fillId="5" borderId="7" xfId="0" applyNumberFormat="1" applyFill="1" applyBorder="1"/>
    <xf numFmtId="179" fontId="0" fillId="5" borderId="0" xfId="0" applyNumberFormat="1" applyFill="1"/>
    <xf numFmtId="178" fontId="0" fillId="5" borderId="0" xfId="0" applyNumberFormat="1" applyFill="1"/>
    <xf numFmtId="0" fontId="0" fillId="3" borderId="0" xfId="16" applyFont="1" applyFill="1" applyAlignment="1">
      <alignment horizontal="left" vertical="center" wrapText="1"/>
    </xf>
    <xf numFmtId="0" fontId="0" fillId="5" borderId="0" xfId="16" applyFont="1" applyFill="1" applyAlignment="1">
      <alignment horizontal="left" vertical="center" wrapText="1"/>
    </xf>
    <xf numFmtId="178" fontId="0" fillId="6" borderId="29" xfId="0" applyNumberFormat="1" applyFill="1" applyBorder="1"/>
    <xf numFmtId="0" fontId="0" fillId="5" borderId="8" xfId="0" applyFill="1" applyBorder="1"/>
    <xf numFmtId="0" fontId="0" fillId="5" borderId="31" xfId="0" applyFill="1" applyBorder="1" applyAlignment="1">
      <alignment horizontal="left"/>
    </xf>
    <xf numFmtId="0" fontId="0" fillId="5" borderId="29" xfId="0" applyFill="1" applyBorder="1"/>
    <xf numFmtId="0" fontId="0" fillId="3" borderId="0" xfId="16" applyFont="1" applyFill="1" applyAlignment="1">
      <alignment horizontal="center" vertical="center" wrapText="1"/>
    </xf>
    <xf numFmtId="0" fontId="0" fillId="5" borderId="0" xfId="16" applyFont="1" applyFill="1" applyAlignment="1">
      <alignment horizontal="center" vertical="center" wrapText="1"/>
    </xf>
    <xf numFmtId="0" fontId="0" fillId="3" borderId="0" xfId="16" applyFont="1" applyFill="1" applyAlignment="1">
      <alignment horizontal="left" vertical="center"/>
    </xf>
    <xf numFmtId="0" fontId="8" fillId="5" borderId="0" xfId="0" applyFont="1" applyFill="1"/>
    <xf numFmtId="38" fontId="0" fillId="5" borderId="50" xfId="6" applyFont="1" applyFill="1" applyBorder="1" applyAlignment="1">
      <alignment horizontal="center" vertical="center" wrapText="1"/>
    </xf>
    <xf numFmtId="180" fontId="0" fillId="5" borderId="50" xfId="6" applyNumberFormat="1" applyFont="1" applyFill="1" applyBorder="1" applyAlignment="1">
      <alignment horizontal="right" vertical="center" wrapText="1"/>
    </xf>
    <xf numFmtId="0" fontId="0" fillId="5" borderId="50" xfId="0" applyFill="1" applyBorder="1" applyAlignment="1">
      <alignment horizontal="right" vertical="center" wrapText="1"/>
    </xf>
    <xf numFmtId="0" fontId="0" fillId="5" borderId="50" xfId="0" applyFill="1" applyBorder="1" applyAlignment="1">
      <alignment horizontal="left" vertical="center" wrapText="1"/>
    </xf>
    <xf numFmtId="0" fontId="16" fillId="3" borderId="0" xfId="16" applyFont="1" applyFill="1">
      <alignment vertical="center"/>
    </xf>
    <xf numFmtId="0" fontId="0" fillId="3" borderId="34" xfId="16" applyFont="1" applyFill="1" applyBorder="1">
      <alignment vertical="center"/>
    </xf>
    <xf numFmtId="0" fontId="16" fillId="5" borderId="0" xfId="16" applyFont="1" applyFill="1">
      <alignment vertical="center"/>
    </xf>
    <xf numFmtId="0" fontId="16" fillId="3" borderId="0" xfId="16" applyFont="1" applyFill="1" applyAlignment="1">
      <alignment horizontal="right" vertical="center"/>
    </xf>
    <xf numFmtId="0" fontId="16" fillId="3" borderId="34" xfId="16" applyFont="1" applyFill="1" applyBorder="1">
      <alignment vertical="center"/>
    </xf>
    <xf numFmtId="176" fontId="0" fillId="5" borderId="50" xfId="0" applyNumberFormat="1" applyFill="1" applyBorder="1" applyAlignment="1">
      <alignment horizontal="right" vertical="center" wrapText="1"/>
    </xf>
    <xf numFmtId="0" fontId="17" fillId="3" borderId="0" xfId="16" applyFont="1" applyFill="1">
      <alignment vertical="center"/>
    </xf>
    <xf numFmtId="0" fontId="17" fillId="5" borderId="0" xfId="16" applyFont="1" applyFill="1">
      <alignment vertical="center"/>
    </xf>
    <xf numFmtId="0" fontId="0" fillId="3" borderId="0" xfId="0" applyFill="1" applyAlignment="1">
      <alignment vertical="top" wrapText="1"/>
    </xf>
    <xf numFmtId="0" fontId="10" fillId="5" borderId="0" xfId="16" applyFont="1" applyFill="1" applyAlignment="1">
      <alignment horizontal="left" vertical="center"/>
    </xf>
    <xf numFmtId="0" fontId="8" fillId="5" borderId="0" xfId="16" applyFont="1" applyFill="1" applyAlignment="1">
      <alignment horizontal="left" vertical="center"/>
    </xf>
    <xf numFmtId="0" fontId="0" fillId="3" borderId="11" xfId="16" applyFont="1" applyFill="1" applyBorder="1">
      <alignment vertical="center"/>
    </xf>
    <xf numFmtId="0" fontId="0" fillId="3" borderId="11" xfId="0" applyFill="1" applyBorder="1" applyAlignment="1">
      <alignment horizontal="right"/>
    </xf>
    <xf numFmtId="0" fontId="0" fillId="3" borderId="35" xfId="16" applyFont="1" applyFill="1" applyBorder="1">
      <alignment vertical="center"/>
    </xf>
    <xf numFmtId="0" fontId="16" fillId="3" borderId="0" xfId="16" applyFont="1" applyFill="1" applyAlignment="1">
      <alignment vertical="top" wrapText="1" shrinkToFit="1"/>
    </xf>
    <xf numFmtId="0" fontId="16" fillId="3" borderId="0" xfId="16" applyFont="1" applyFill="1" applyAlignment="1">
      <alignment vertical="center" shrinkToFit="1"/>
    </xf>
    <xf numFmtId="0" fontId="16" fillId="3" borderId="0" xfId="16" applyFont="1" applyFill="1" applyAlignment="1">
      <alignment vertical="top" shrinkToFit="1"/>
    </xf>
    <xf numFmtId="0" fontId="16" fillId="5" borderId="0" xfId="16" applyFont="1" applyFill="1" applyAlignment="1">
      <alignment vertical="center" shrinkToFit="1"/>
    </xf>
    <xf numFmtId="49" fontId="16" fillId="3" borderId="0" xfId="16" applyNumberFormat="1" applyFont="1" applyFill="1" applyAlignment="1">
      <alignment horizontal="center" vertical="center" wrapText="1" shrinkToFit="1"/>
    </xf>
    <xf numFmtId="0" fontId="16" fillId="3" borderId="0" xfId="16" applyFont="1" applyFill="1" applyAlignment="1">
      <alignment horizontal="left" vertical="center" wrapText="1" shrinkToFit="1"/>
    </xf>
    <xf numFmtId="0" fontId="16" fillId="5" borderId="0" xfId="16" applyFont="1" applyFill="1" applyAlignment="1">
      <alignment horizontal="left" vertical="center" wrapText="1" shrinkToFit="1"/>
    </xf>
    <xf numFmtId="49" fontId="16" fillId="3" borderId="0" xfId="16" applyNumberFormat="1" applyFont="1" applyFill="1" applyAlignment="1">
      <alignment horizontal="center" vertical="center" shrinkToFit="1"/>
    </xf>
    <xf numFmtId="0" fontId="16" fillId="3" borderId="0" xfId="16" applyFont="1" applyFill="1" applyAlignment="1">
      <alignment horizontal="left" vertical="center" shrinkToFit="1"/>
    </xf>
    <xf numFmtId="0" fontId="16" fillId="3" borderId="0" xfId="16" applyFont="1" applyFill="1" applyAlignment="1">
      <alignment horizontal="center" vertical="center" shrinkToFit="1"/>
    </xf>
    <xf numFmtId="0" fontId="4" fillId="3" borderId="0" xfId="16" applyFill="1" applyAlignment="1">
      <alignment horizontal="right" vertical="center"/>
    </xf>
    <xf numFmtId="0" fontId="23" fillId="3" borderId="0" xfId="16" applyFont="1" applyFill="1" applyAlignment="1">
      <alignment horizontal="center" vertical="center"/>
    </xf>
    <xf numFmtId="49" fontId="16" fillId="3" borderId="0" xfId="16" applyNumberFormat="1" applyFont="1" applyFill="1" applyAlignment="1">
      <alignment horizontal="right" vertical="center" wrapText="1" shrinkToFit="1"/>
    </xf>
    <xf numFmtId="49" fontId="16" fillId="3" borderId="0" xfId="16" applyNumberFormat="1" applyFont="1" applyFill="1" applyAlignment="1">
      <alignment horizontal="right" vertical="center" shrinkToFit="1"/>
    </xf>
    <xf numFmtId="49" fontId="16" fillId="3" borderId="0" xfId="0" applyNumberFormat="1" applyFont="1" applyFill="1" applyAlignment="1">
      <alignment horizontal="right" vertical="center" wrapText="1"/>
    </xf>
    <xf numFmtId="49" fontId="0" fillId="3" borderId="0" xfId="0" applyNumberFormat="1" applyFill="1" applyAlignment="1">
      <alignment horizontal="right" vertical="center"/>
    </xf>
    <xf numFmtId="0" fontId="16" fillId="3" borderId="0" xfId="16" applyFont="1" applyFill="1" applyAlignment="1">
      <alignment horizontal="right" vertical="center" shrinkToFit="1"/>
    </xf>
    <xf numFmtId="0" fontId="16" fillId="3" borderId="0" xfId="16" applyFont="1" applyFill="1" applyAlignment="1">
      <alignment horizontal="right" vertical="center" wrapText="1" shrinkToFit="1"/>
    </xf>
    <xf numFmtId="0" fontId="16" fillId="3" borderId="0" xfId="16" applyFont="1" applyFill="1" applyAlignment="1">
      <alignment vertical="center" wrapText="1" shrinkToFit="1"/>
    </xf>
    <xf numFmtId="0" fontId="16" fillId="3" borderId="0" xfId="16" applyFont="1" applyFill="1" applyAlignment="1">
      <alignment horizontal="left" vertical="center"/>
    </xf>
    <xf numFmtId="0" fontId="16" fillId="3" borderId="0" xfId="0" applyFont="1" applyFill="1" applyAlignment="1">
      <alignment horizontal="right"/>
    </xf>
    <xf numFmtId="0" fontId="16" fillId="3" borderId="0" xfId="16" applyFont="1" applyFill="1" applyAlignment="1">
      <alignment horizontal="right" vertical="center" wrapText="1"/>
    </xf>
    <xf numFmtId="0" fontId="16" fillId="3" borderId="0" xfId="16" applyFont="1" applyFill="1" applyAlignment="1">
      <alignment horizontal="left" vertical="center" wrapText="1"/>
    </xf>
    <xf numFmtId="0" fontId="16" fillId="3" borderId="0" xfId="16" quotePrefix="1" applyFont="1" applyFill="1" applyAlignment="1">
      <alignment horizontal="center" vertical="center"/>
    </xf>
    <xf numFmtId="0" fontId="4" fillId="3" borderId="0" xfId="16" applyFill="1">
      <alignment vertical="center"/>
    </xf>
    <xf numFmtId="0" fontId="16" fillId="5" borderId="0" xfId="0" applyFont="1" applyFill="1"/>
    <xf numFmtId="0" fontId="46" fillId="0" borderId="38" xfId="0" applyFont="1" applyBorder="1" applyAlignment="1">
      <alignment vertical="center" wrapText="1"/>
    </xf>
    <xf numFmtId="0" fontId="46" fillId="0" borderId="64" xfId="0" applyFont="1" applyBorder="1" applyAlignment="1">
      <alignment vertical="center" wrapText="1"/>
    </xf>
    <xf numFmtId="0" fontId="46" fillId="0" borderId="4" xfId="0" applyFont="1" applyBorder="1" applyAlignment="1">
      <alignment vertical="center" wrapText="1"/>
    </xf>
    <xf numFmtId="0" fontId="46" fillId="0" borderId="12" xfId="0" applyFont="1" applyBorder="1" applyAlignment="1">
      <alignment vertical="center" wrapText="1"/>
    </xf>
    <xf numFmtId="0" fontId="46" fillId="0" borderId="3" xfId="0" applyFont="1" applyBorder="1" applyAlignment="1">
      <alignment vertical="center" wrapText="1"/>
    </xf>
    <xf numFmtId="0" fontId="50" fillId="0" borderId="6" xfId="14" applyFont="1" applyBorder="1" applyAlignment="1">
      <alignment vertical="center"/>
    </xf>
    <xf numFmtId="0" fontId="50" fillId="0" borderId="8" xfId="14" applyFont="1" applyBorder="1" applyAlignment="1">
      <alignment vertical="center"/>
    </xf>
    <xf numFmtId="0" fontId="46" fillId="4" borderId="9" xfId="0" applyFont="1" applyFill="1" applyBorder="1" applyAlignment="1">
      <alignment horizontal="justify" vertical="center" wrapText="1"/>
    </xf>
    <xf numFmtId="0" fontId="3" fillId="0" borderId="11" xfId="14" applyFont="1" applyBorder="1" applyAlignment="1">
      <alignment horizontal="center" vertical="center"/>
    </xf>
    <xf numFmtId="0" fontId="7" fillId="0" borderId="11" xfId="14" applyFont="1" applyBorder="1" applyAlignment="1">
      <alignment vertical="center"/>
    </xf>
    <xf numFmtId="177" fontId="0" fillId="0" borderId="8" xfId="6" applyNumberFormat="1" applyFont="1" applyBorder="1" applyAlignment="1">
      <alignment horizontal="right" wrapText="1"/>
    </xf>
    <xf numFmtId="0" fontId="4" fillId="0" borderId="16" xfId="14" applyBorder="1" applyAlignment="1">
      <alignment horizontal="center" vertical="center" wrapText="1"/>
    </xf>
    <xf numFmtId="0" fontId="4" fillId="0" borderId="28" xfId="14" applyBorder="1" applyAlignment="1">
      <alignment horizontal="center" vertical="center" wrapText="1"/>
    </xf>
    <xf numFmtId="0" fontId="6" fillId="0" borderId="5" xfId="5" applyFill="1" applyBorder="1" applyAlignment="1">
      <alignment horizontal="left" vertical="center"/>
    </xf>
    <xf numFmtId="0" fontId="9" fillId="0" borderId="11" xfId="10" applyFont="1" applyBorder="1" applyAlignment="1">
      <alignment horizontal="left" vertical="center" wrapText="1"/>
    </xf>
    <xf numFmtId="0" fontId="6" fillId="2" borderId="11" xfId="5" applyFill="1" applyBorder="1" applyAlignment="1">
      <alignment horizontal="left" vertical="center" wrapText="1"/>
    </xf>
    <xf numFmtId="31" fontId="0" fillId="0" borderId="49" xfId="14" applyNumberFormat="1" applyFont="1" applyBorder="1" applyAlignment="1">
      <alignment horizontal="center"/>
    </xf>
    <xf numFmtId="0" fontId="2" fillId="0" borderId="0" xfId="17">
      <alignment vertical="center"/>
    </xf>
    <xf numFmtId="0" fontId="54" fillId="0" borderId="0" xfId="17" applyFont="1" applyAlignment="1">
      <alignment horizontal="center" vertical="center" shrinkToFit="1"/>
    </xf>
    <xf numFmtId="0" fontId="2" fillId="0" borderId="69" xfId="17" applyBorder="1" applyAlignment="1">
      <alignment horizontal="center" vertical="center" shrinkToFit="1"/>
    </xf>
    <xf numFmtId="0" fontId="2" fillId="0" borderId="71" xfId="17" applyBorder="1" applyAlignment="1">
      <alignment horizontal="center" vertical="center"/>
    </xf>
    <xf numFmtId="0" fontId="39" fillId="0" borderId="72" xfId="17" applyFont="1" applyBorder="1" applyAlignment="1">
      <alignment vertical="center" wrapText="1"/>
    </xf>
    <xf numFmtId="0" fontId="2" fillId="0" borderId="0" xfId="17" applyAlignment="1">
      <alignment horizontal="center" vertical="center" shrinkToFit="1"/>
    </xf>
    <xf numFmtId="0" fontId="2" fillId="0" borderId="0" xfId="17" applyAlignment="1">
      <alignment horizontal="right" vertical="center"/>
    </xf>
    <xf numFmtId="0" fontId="9" fillId="2" borderId="31" xfId="0" applyFont="1" applyFill="1" applyBorder="1" applyAlignment="1">
      <alignment horizontal="center" vertical="center" wrapText="1"/>
    </xf>
    <xf numFmtId="0" fontId="17" fillId="2" borderId="10" xfId="0" applyFont="1" applyFill="1" applyBorder="1" applyAlignment="1">
      <alignment vertical="center" wrapText="1"/>
    </xf>
    <xf numFmtId="0" fontId="16" fillId="3" borderId="0" xfId="16" applyFont="1" applyFill="1" applyAlignment="1">
      <alignment horizontal="right" vertical="top" wrapText="1" shrinkToFit="1"/>
    </xf>
    <xf numFmtId="0" fontId="58" fillId="3" borderId="0" xfId="16" applyFont="1" applyFill="1">
      <alignment vertical="center"/>
    </xf>
    <xf numFmtId="0" fontId="0" fillId="0" borderId="12" xfId="14" applyFont="1" applyBorder="1" applyAlignment="1">
      <alignment horizontal="right" vertical="center"/>
    </xf>
    <xf numFmtId="0" fontId="0" fillId="0" borderId="26" xfId="14" applyFont="1" applyBorder="1" applyAlignment="1">
      <alignment horizontal="center" vertical="center"/>
    </xf>
    <xf numFmtId="0" fontId="0" fillId="0" borderId="26" xfId="14" applyFont="1" applyBorder="1" applyAlignment="1">
      <alignment vertical="center"/>
    </xf>
    <xf numFmtId="0" fontId="0" fillId="0" borderId="13" xfId="14" applyFont="1" applyBorder="1" applyAlignment="1">
      <alignment vertical="center"/>
    </xf>
    <xf numFmtId="31" fontId="0" fillId="0" borderId="0" xfId="0" applyNumberFormat="1" applyAlignment="1">
      <alignment horizontal="right" vertical="center"/>
    </xf>
    <xf numFmtId="0" fontId="6" fillId="0" borderId="8" xfId="5" applyBorder="1" applyAlignment="1">
      <alignment vertical="center"/>
    </xf>
    <xf numFmtId="0" fontId="1" fillId="0" borderId="69" xfId="17" applyFont="1" applyBorder="1">
      <alignment vertical="center"/>
    </xf>
    <xf numFmtId="0" fontId="1" fillId="0" borderId="69" xfId="17" applyFont="1" applyBorder="1" applyAlignment="1">
      <alignment vertical="center" wrapText="1"/>
    </xf>
    <xf numFmtId="0" fontId="6" fillId="0" borderId="10" xfId="5" applyBorder="1" applyAlignment="1">
      <alignment horizontal="center"/>
    </xf>
    <xf numFmtId="0" fontId="8" fillId="2" borderId="12" xfId="0" applyFont="1" applyFill="1" applyBorder="1" applyAlignment="1">
      <alignment horizontal="left" vertical="center" wrapText="1"/>
    </xf>
    <xf numFmtId="0" fontId="8" fillId="2" borderId="26" xfId="0" applyFont="1" applyFill="1" applyBorder="1" applyAlignment="1">
      <alignment horizontal="left" vertical="center" wrapText="1"/>
    </xf>
    <xf numFmtId="0" fontId="8" fillId="2" borderId="7" xfId="0" applyFont="1" applyFill="1" applyBorder="1" applyAlignment="1">
      <alignment horizontal="left" vertical="center" wrapText="1"/>
    </xf>
    <xf numFmtId="0" fontId="8" fillId="2" borderId="6" xfId="0" applyFont="1" applyFill="1" applyBorder="1" applyAlignment="1">
      <alignment horizontal="left" vertical="center" wrapText="1"/>
    </xf>
    <xf numFmtId="0" fontId="46" fillId="0" borderId="31" xfId="0" applyFont="1" applyBorder="1" applyAlignment="1">
      <alignment horizontal="justify" vertical="center" wrapText="1"/>
    </xf>
    <xf numFmtId="0" fontId="46" fillId="0" borderId="25" xfId="0" applyFont="1" applyBorder="1" applyAlignment="1">
      <alignment horizontal="justify" vertical="center" wrapText="1"/>
    </xf>
    <xf numFmtId="0" fontId="46" fillId="0" borderId="10" xfId="0" applyFont="1" applyBorder="1" applyAlignment="1">
      <alignment horizontal="justify" vertical="center" wrapText="1"/>
    </xf>
    <xf numFmtId="0" fontId="46" fillId="0" borderId="38" xfId="0" applyFont="1" applyBorder="1" applyAlignment="1">
      <alignment horizontal="justify" vertical="center" wrapText="1"/>
    </xf>
    <xf numFmtId="0" fontId="46" fillId="0" borderId="9" xfId="0" applyFont="1" applyBorder="1" applyAlignment="1">
      <alignment horizontal="justify" vertical="center" wrapText="1"/>
    </xf>
    <xf numFmtId="0" fontId="22" fillId="2" borderId="0" xfId="0" applyFont="1" applyFill="1" applyAlignment="1">
      <alignment horizontal="center" vertical="center"/>
    </xf>
    <xf numFmtId="0" fontId="9" fillId="2" borderId="3" xfId="0" applyFont="1" applyFill="1" applyBorder="1" applyAlignment="1">
      <alignment horizontal="center" vertical="center" shrinkToFit="1"/>
    </xf>
    <xf numFmtId="0" fontId="9" fillId="2" borderId="4" xfId="0" applyFont="1" applyFill="1" applyBorder="1" applyAlignment="1">
      <alignment horizontal="center" vertical="center" shrinkToFit="1"/>
    </xf>
    <xf numFmtId="0" fontId="8" fillId="2" borderId="12" xfId="0" applyFont="1" applyFill="1" applyBorder="1" applyAlignment="1">
      <alignment horizontal="center" vertical="center" wrapText="1"/>
    </xf>
    <xf numFmtId="0" fontId="8" fillId="2" borderId="13" xfId="0" applyFont="1" applyFill="1" applyBorder="1" applyAlignment="1">
      <alignment horizontal="center" vertical="center" wrapText="1"/>
    </xf>
    <xf numFmtId="0" fontId="17" fillId="2" borderId="3" xfId="0" applyFont="1" applyFill="1" applyBorder="1" applyAlignment="1">
      <alignment horizontal="center" vertical="center" shrinkToFit="1"/>
    </xf>
    <xf numFmtId="0" fontId="17" fillId="2" borderId="4" xfId="0" applyFont="1" applyFill="1" applyBorder="1" applyAlignment="1">
      <alignment horizontal="center" vertical="center" shrinkToFit="1"/>
    </xf>
    <xf numFmtId="0" fontId="8" fillId="0" borderId="12" xfId="10" applyFont="1" applyBorder="1" applyAlignment="1">
      <alignment horizontal="left" vertical="center" wrapText="1"/>
    </xf>
    <xf numFmtId="0" fontId="8" fillId="0" borderId="26" xfId="10" applyFont="1" applyBorder="1" applyAlignment="1">
      <alignment horizontal="left" vertical="center" wrapText="1"/>
    </xf>
    <xf numFmtId="0" fontId="17" fillId="0" borderId="11" xfId="10" applyFont="1" applyBorder="1" applyAlignment="1">
      <alignment vertical="center" wrapText="1"/>
    </xf>
    <xf numFmtId="0" fontId="17" fillId="0" borderId="8" xfId="10" applyFont="1" applyBorder="1" applyAlignment="1">
      <alignment vertical="center" wrapText="1"/>
    </xf>
    <xf numFmtId="0" fontId="8" fillId="0" borderId="12" xfId="0" applyFont="1" applyBorder="1" applyAlignment="1">
      <alignment vertical="center"/>
    </xf>
    <xf numFmtId="0" fontId="8" fillId="0" borderId="26" xfId="0" applyFont="1" applyBorder="1" applyAlignment="1">
      <alignment vertical="center"/>
    </xf>
    <xf numFmtId="0" fontId="46" fillId="0" borderId="52" xfId="0" applyFont="1" applyBorder="1" applyAlignment="1">
      <alignment horizontal="justify" vertical="center" wrapText="1"/>
    </xf>
    <xf numFmtId="0" fontId="46" fillId="0" borderId="39" xfId="0" applyFont="1" applyBorder="1" applyAlignment="1">
      <alignment horizontal="justify" vertical="center" wrapText="1"/>
    </xf>
    <xf numFmtId="0" fontId="46" fillId="0" borderId="68" xfId="0" applyFont="1" applyBorder="1" applyAlignment="1">
      <alignment horizontal="justify" vertical="center" wrapText="1"/>
    </xf>
    <xf numFmtId="0" fontId="46" fillId="0" borderId="64" xfId="0" applyFont="1" applyBorder="1" applyAlignment="1">
      <alignment horizontal="justify" vertical="center" wrapText="1"/>
    </xf>
    <xf numFmtId="0" fontId="46" fillId="0" borderId="4" xfId="0" applyFont="1" applyBorder="1" applyAlignment="1">
      <alignment horizontal="justify" vertical="center" wrapText="1"/>
    </xf>
    <xf numFmtId="0" fontId="46" fillId="0" borderId="12" xfId="0" applyFont="1" applyBorder="1" applyAlignment="1">
      <alignment horizontal="justify" vertical="center" wrapText="1"/>
    </xf>
    <xf numFmtId="0" fontId="46" fillId="0" borderId="13" xfId="0" applyFont="1" applyBorder="1" applyAlignment="1">
      <alignment horizontal="justify" vertical="center" wrapText="1"/>
    </xf>
    <xf numFmtId="0" fontId="46" fillId="0" borderId="3" xfId="0" applyFont="1" applyBorder="1" applyAlignment="1">
      <alignment horizontal="justify" vertical="center" wrapText="1"/>
    </xf>
    <xf numFmtId="0" fontId="46" fillId="0" borderId="2" xfId="0" applyFont="1" applyBorder="1" applyAlignment="1">
      <alignment horizontal="justify" vertical="center" wrapText="1"/>
    </xf>
    <xf numFmtId="0" fontId="46" fillId="0" borderId="0" xfId="0" applyFont="1" applyAlignment="1">
      <alignment horizontal="justify" vertical="center" wrapText="1"/>
    </xf>
    <xf numFmtId="0" fontId="15" fillId="0" borderId="0" xfId="0" applyFont="1" applyAlignment="1">
      <alignment horizontal="center" wrapText="1"/>
    </xf>
    <xf numFmtId="0" fontId="8" fillId="0" borderId="0" xfId="0" applyFont="1" applyAlignment="1">
      <alignment horizontal="center"/>
    </xf>
    <xf numFmtId="0" fontId="22" fillId="0" borderId="0" xfId="0" applyFont="1" applyAlignment="1">
      <alignment horizontal="center"/>
    </xf>
    <xf numFmtId="0" fontId="48" fillId="0" borderId="0" xfId="0" applyFont="1" applyAlignment="1">
      <alignment horizontal="justify" vertical="center" wrapText="1"/>
    </xf>
    <xf numFmtId="0" fontId="8" fillId="2" borderId="3" xfId="0" applyFont="1" applyFill="1" applyBorder="1" applyAlignment="1">
      <alignment horizontal="left" wrapText="1"/>
    </xf>
    <xf numFmtId="0" fontId="8" fillId="2" borderId="4" xfId="0" applyFont="1" applyFill="1" applyBorder="1" applyAlignment="1">
      <alignment horizontal="left" wrapText="1"/>
    </xf>
    <xf numFmtId="0" fontId="8" fillId="2" borderId="3" xfId="0" applyFont="1" applyFill="1" applyBorder="1" applyAlignment="1">
      <alignment horizontal="left" vertical="center" wrapText="1"/>
    </xf>
    <xf numFmtId="0" fontId="8" fillId="2" borderId="2" xfId="0" applyFont="1" applyFill="1" applyBorder="1" applyAlignment="1">
      <alignment horizontal="left" vertical="center" wrapText="1"/>
    </xf>
    <xf numFmtId="0" fontId="8" fillId="2" borderId="4" xfId="0" applyFont="1" applyFill="1" applyBorder="1" applyAlignment="1">
      <alignment horizontal="left" vertical="center" wrapText="1"/>
    </xf>
    <xf numFmtId="38" fontId="10" fillId="0" borderId="3" xfId="6" applyFont="1" applyBorder="1" applyAlignment="1">
      <alignment vertical="center"/>
    </xf>
    <xf numFmtId="38" fontId="10" fillId="0" borderId="2" xfId="6" applyFont="1" applyBorder="1" applyAlignment="1">
      <alignment vertical="center"/>
    </xf>
    <xf numFmtId="0" fontId="13" fillId="0" borderId="0" xfId="0" applyFont="1" applyAlignment="1">
      <alignment horizontal="center" vertical="center"/>
    </xf>
    <xf numFmtId="0" fontId="10" fillId="0" borderId="0" xfId="0" applyFont="1" applyAlignment="1">
      <alignment horizontal="center" vertical="center"/>
    </xf>
    <xf numFmtId="0" fontId="10" fillId="0" borderId="17" xfId="0" applyFont="1" applyBorder="1" applyAlignment="1">
      <alignment horizontal="center" vertical="center"/>
    </xf>
    <xf numFmtId="0" fontId="10" fillId="0" borderId="37" xfId="0" applyFont="1" applyBorder="1" applyAlignment="1">
      <alignment horizontal="center" vertical="center"/>
    </xf>
    <xf numFmtId="38" fontId="16" fillId="0" borderId="40" xfId="6" applyFont="1" applyBorder="1" applyAlignment="1">
      <alignment horizontal="center" vertical="center" wrapText="1"/>
    </xf>
    <xf numFmtId="38" fontId="16" fillId="0" borderId="2" xfId="6" applyFont="1" applyBorder="1" applyAlignment="1">
      <alignment horizontal="center" vertical="center" wrapText="1"/>
    </xf>
    <xf numFmtId="38" fontId="10" fillId="0" borderId="55" xfId="6" applyFont="1" applyBorder="1" applyAlignment="1">
      <alignment vertical="center"/>
    </xf>
    <xf numFmtId="38" fontId="10" fillId="0" borderId="56" xfId="6" applyFont="1" applyBorder="1" applyAlignment="1">
      <alignment vertical="center"/>
    </xf>
    <xf numFmtId="0" fontId="10" fillId="0" borderId="11" xfId="14" applyFont="1" applyBorder="1" applyAlignment="1">
      <alignment horizontal="left" vertical="center"/>
    </xf>
    <xf numFmtId="0" fontId="10" fillId="0" borderId="0" xfId="14" applyFont="1" applyAlignment="1">
      <alignment horizontal="center" vertical="center"/>
    </xf>
    <xf numFmtId="0" fontId="0" fillId="0" borderId="3" xfId="14" applyFont="1" applyBorder="1" applyAlignment="1">
      <alignment horizontal="center" vertical="center"/>
    </xf>
    <xf numFmtId="0" fontId="0" fillId="0" borderId="2" xfId="14" applyFont="1" applyBorder="1" applyAlignment="1">
      <alignment horizontal="center" vertical="center"/>
    </xf>
    <xf numFmtId="0" fontId="0" fillId="0" borderId="47" xfId="14" applyFont="1" applyBorder="1" applyAlignment="1">
      <alignment horizontal="center" vertical="center"/>
    </xf>
    <xf numFmtId="0" fontId="0" fillId="0" borderId="3" xfId="14" applyFont="1" applyBorder="1" applyAlignment="1">
      <alignment vertical="center" wrapText="1"/>
    </xf>
    <xf numFmtId="0" fontId="0" fillId="0" borderId="47" xfId="14" applyFont="1" applyBorder="1" applyAlignment="1">
      <alignment vertical="center"/>
    </xf>
    <xf numFmtId="0" fontId="0" fillId="0" borderId="3" xfId="14" applyFont="1" applyBorder="1" applyAlignment="1">
      <alignment vertical="center"/>
    </xf>
    <xf numFmtId="0" fontId="0" fillId="0" borderId="0" xfId="14" applyFont="1" applyAlignment="1">
      <alignment horizontal="right" vertical="center"/>
    </xf>
    <xf numFmtId="0" fontId="0" fillId="0" borderId="11" xfId="14" applyFont="1" applyBorder="1" applyAlignment="1">
      <alignment horizontal="center" vertical="center"/>
    </xf>
    <xf numFmtId="0" fontId="0" fillId="0" borderId="11" xfId="14" applyFont="1" applyBorder="1" applyAlignment="1">
      <alignment horizontal="left" vertical="center"/>
    </xf>
    <xf numFmtId="0" fontId="4" fillId="0" borderId="11" xfId="14" applyBorder="1" applyAlignment="1">
      <alignment horizontal="left" vertical="center"/>
    </xf>
    <xf numFmtId="0" fontId="0" fillId="0" borderId="40" xfId="14" applyFont="1" applyBorder="1" applyAlignment="1">
      <alignment horizontal="center" vertical="center"/>
    </xf>
    <xf numFmtId="0" fontId="0" fillId="0" borderId="0" xfId="14" applyFont="1" applyAlignment="1">
      <alignment horizontal="left"/>
    </xf>
    <xf numFmtId="0" fontId="13" fillId="0" borderId="0" xfId="14" applyFont="1" applyAlignment="1">
      <alignment horizontal="center"/>
    </xf>
    <xf numFmtId="0" fontId="0" fillId="0" borderId="0" xfId="14" applyFont="1" applyAlignment="1">
      <alignment horizontal="center"/>
    </xf>
    <xf numFmtId="0" fontId="38" fillId="0" borderId="0" xfId="14" applyFont="1" applyAlignment="1">
      <alignment horizontal="left"/>
    </xf>
    <xf numFmtId="0" fontId="10" fillId="0" borderId="0" xfId="14" applyFont="1" applyAlignment="1">
      <alignment horizontal="left"/>
    </xf>
    <xf numFmtId="0" fontId="0" fillId="0" borderId="3" xfId="14" applyFont="1" applyBorder="1" applyAlignment="1">
      <alignment horizontal="center"/>
    </xf>
    <xf numFmtId="0" fontId="0" fillId="0" borderId="2" xfId="14" applyFont="1" applyBorder="1" applyAlignment="1">
      <alignment horizontal="center"/>
    </xf>
    <xf numFmtId="0" fontId="0" fillId="0" borderId="57" xfId="14" applyFont="1" applyBorder="1" applyAlignment="1">
      <alignment horizontal="center"/>
    </xf>
    <xf numFmtId="0" fontId="0" fillId="0" borderId="44" xfId="14" applyFont="1" applyBorder="1" applyAlignment="1">
      <alignment horizontal="center"/>
    </xf>
    <xf numFmtId="0" fontId="0" fillId="0" borderId="4" xfId="14" applyFont="1" applyBorder="1" applyAlignment="1">
      <alignment horizontal="center"/>
    </xf>
    <xf numFmtId="0" fontId="4" fillId="0" borderId="0" xfId="14" applyAlignment="1">
      <alignment horizontal="left"/>
    </xf>
    <xf numFmtId="0" fontId="0" fillId="3" borderId="0" xfId="16" applyFont="1" applyFill="1" applyAlignment="1">
      <alignment horizontal="distributed" vertical="center" indent="1"/>
    </xf>
    <xf numFmtId="0" fontId="0" fillId="6" borderId="0" xfId="16" applyFont="1" applyFill="1" applyAlignment="1">
      <alignment horizontal="left" vertical="center"/>
    </xf>
    <xf numFmtId="0" fontId="45" fillId="5" borderId="0" xfId="0" applyFont="1" applyFill="1" applyAlignment="1">
      <alignment horizontal="center"/>
    </xf>
    <xf numFmtId="0" fontId="0" fillId="3" borderId="0" xfId="16" applyFont="1" applyFill="1" applyAlignment="1">
      <alignment horizontal="right" vertical="center"/>
    </xf>
    <xf numFmtId="0" fontId="18" fillId="6" borderId="0" xfId="16" applyFont="1" applyFill="1" applyAlignment="1">
      <alignment horizontal="right" vertical="center"/>
    </xf>
    <xf numFmtId="0" fontId="22" fillId="3" borderId="0" xfId="16" applyFont="1" applyFill="1" applyAlignment="1">
      <alignment horizontal="center" vertical="center"/>
    </xf>
    <xf numFmtId="0" fontId="10" fillId="3" borderId="61" xfId="16" applyFont="1" applyFill="1" applyBorder="1" applyAlignment="1">
      <alignment horizontal="center" vertical="center" wrapText="1" shrinkToFit="1"/>
    </xf>
    <xf numFmtId="0" fontId="0" fillId="3" borderId="61" xfId="0" applyFill="1" applyBorder="1"/>
    <xf numFmtId="0" fontId="0" fillId="3" borderId="62" xfId="0" applyFill="1" applyBorder="1"/>
    <xf numFmtId="0" fontId="0" fillId="3" borderId="0" xfId="16" applyFont="1" applyFill="1" applyAlignment="1">
      <alignment horizontal="center" vertical="center"/>
    </xf>
    <xf numFmtId="0" fontId="0" fillId="6" borderId="0" xfId="16" applyFont="1" applyFill="1" applyAlignment="1">
      <alignment horizontal="left" vertical="top" wrapText="1"/>
    </xf>
    <xf numFmtId="0" fontId="59" fillId="6" borderId="0" xfId="16" applyFont="1" applyFill="1" applyAlignment="1">
      <alignment horizontal="left" vertical="center" wrapText="1"/>
    </xf>
    <xf numFmtId="0" fontId="59" fillId="6" borderId="73" xfId="16" applyFont="1" applyFill="1" applyBorder="1" applyAlignment="1">
      <alignment horizontal="left" vertical="center" wrapText="1"/>
    </xf>
    <xf numFmtId="0" fontId="0" fillId="5" borderId="59" xfId="0" applyFill="1" applyBorder="1" applyAlignment="1">
      <alignment horizontal="center" vertical="center" wrapText="1"/>
    </xf>
    <xf numFmtId="0" fontId="0" fillId="5" borderId="60" xfId="0" applyFill="1" applyBorder="1" applyAlignment="1">
      <alignment horizontal="center" vertical="center" wrapText="1"/>
    </xf>
    <xf numFmtId="0" fontId="4" fillId="3" borderId="0" xfId="16" applyFill="1" applyAlignment="1">
      <alignment horizontal="distributed" vertical="center" indent="1"/>
    </xf>
    <xf numFmtId="0" fontId="0" fillId="6" borderId="0" xfId="16" applyFont="1" applyFill="1" applyAlignment="1">
      <alignment horizontal="center" vertical="center" wrapText="1"/>
    </xf>
    <xf numFmtId="178" fontId="0" fillId="3" borderId="35" xfId="16" applyNumberFormat="1" applyFont="1" applyFill="1" applyBorder="1" applyAlignment="1">
      <alignment horizontal="right" vertical="center"/>
    </xf>
    <xf numFmtId="0" fontId="0" fillId="6" borderId="0" xfId="0" applyFill="1" applyAlignment="1">
      <alignment horizontal="left"/>
    </xf>
    <xf numFmtId="0" fontId="0" fillId="6" borderId="0" xfId="16" applyFont="1" applyFill="1" applyAlignment="1">
      <alignment horizontal="left" vertical="center" shrinkToFit="1"/>
    </xf>
    <xf numFmtId="0" fontId="0" fillId="3" borderId="0" xfId="16" applyFont="1" applyFill="1" applyAlignment="1">
      <alignment horizontal="left" vertical="center"/>
    </xf>
    <xf numFmtId="178" fontId="0" fillId="3" borderId="34" xfId="16" applyNumberFormat="1" applyFont="1" applyFill="1" applyBorder="1" applyAlignment="1">
      <alignment horizontal="right" vertical="center"/>
    </xf>
    <xf numFmtId="0" fontId="0" fillId="3" borderId="35" xfId="16" applyFont="1" applyFill="1" applyBorder="1" applyAlignment="1">
      <alignment horizontal="distributed" vertical="center" indent="1"/>
    </xf>
    <xf numFmtId="0" fontId="0" fillId="6" borderId="35" xfId="16" applyFont="1" applyFill="1" applyBorder="1" applyAlignment="1">
      <alignment horizontal="left" vertical="center"/>
    </xf>
    <xf numFmtId="0" fontId="17" fillId="3" borderId="0" xfId="16" applyFont="1" applyFill="1" applyAlignment="1">
      <alignment horizontal="left" vertical="top" wrapText="1"/>
    </xf>
    <xf numFmtId="178" fontId="0" fillId="3" borderId="11" xfId="16" applyNumberFormat="1" applyFont="1" applyFill="1" applyBorder="1" applyAlignment="1">
      <alignment horizontal="right" vertical="center"/>
    </xf>
    <xf numFmtId="0" fontId="0" fillId="3" borderId="11" xfId="0" applyFill="1" applyBorder="1" applyAlignment="1">
      <alignment vertical="center"/>
    </xf>
    <xf numFmtId="0" fontId="0" fillId="3" borderId="34" xfId="16" applyFont="1" applyFill="1" applyBorder="1" applyAlignment="1">
      <alignment horizontal="distributed" vertical="center" indent="1"/>
    </xf>
    <xf numFmtId="0" fontId="0" fillId="6" borderId="34" xfId="16" applyFont="1" applyFill="1" applyBorder="1" applyAlignment="1">
      <alignment horizontal="left" vertical="center"/>
    </xf>
    <xf numFmtId="0" fontId="60" fillId="3" borderId="0" xfId="16" applyFont="1" applyFill="1" applyAlignment="1">
      <alignment horizontal="left" vertical="top" wrapText="1" shrinkToFit="1"/>
    </xf>
    <xf numFmtId="0" fontId="0" fillId="6" borderId="35" xfId="16" applyFont="1" applyFill="1" applyBorder="1" applyAlignment="1">
      <alignment horizontal="distributed" vertical="center" indent="1"/>
    </xf>
    <xf numFmtId="0" fontId="16" fillId="6" borderId="35" xfId="16" applyFont="1" applyFill="1" applyBorder="1" applyAlignment="1">
      <alignment horizontal="left" vertical="center"/>
    </xf>
    <xf numFmtId="0" fontId="9" fillId="3" borderId="51" xfId="16" applyFont="1" applyFill="1" applyBorder="1" applyAlignment="1">
      <alignment horizontal="distributed" vertical="center" indent="1"/>
    </xf>
    <xf numFmtId="0" fontId="4" fillId="3" borderId="51" xfId="16" applyFill="1" applyBorder="1" applyAlignment="1">
      <alignment horizontal="distributed" vertical="center" indent="1"/>
    </xf>
    <xf numFmtId="0" fontId="16" fillId="6" borderId="51" xfId="16" applyFont="1" applyFill="1" applyBorder="1" applyAlignment="1">
      <alignment horizontal="left" vertical="center"/>
    </xf>
    <xf numFmtId="0" fontId="0" fillId="6" borderId="0" xfId="16" applyFont="1" applyFill="1" applyAlignment="1">
      <alignment horizontal="center" vertical="center"/>
    </xf>
    <xf numFmtId="0" fontId="60" fillId="3" borderId="0" xfId="16" applyFont="1" applyFill="1" applyAlignment="1">
      <alignment horizontal="left" vertical="center" wrapText="1" shrinkToFit="1"/>
    </xf>
    <xf numFmtId="0" fontId="16" fillId="3" borderId="0" xfId="16" applyFont="1" applyFill="1" applyAlignment="1">
      <alignment horizontal="left" vertical="center" shrinkToFit="1"/>
    </xf>
    <xf numFmtId="0" fontId="23" fillId="3" borderId="0" xfId="16" applyFont="1" applyFill="1" applyAlignment="1">
      <alignment horizontal="center" vertical="center"/>
    </xf>
    <xf numFmtId="0" fontId="16" fillId="3" borderId="0" xfId="16" applyFont="1" applyFill="1" applyAlignment="1">
      <alignment horizontal="left" vertical="center" wrapText="1" shrinkToFit="1"/>
    </xf>
    <xf numFmtId="0" fontId="60" fillId="3" borderId="0" xfId="0" applyFont="1" applyFill="1" applyAlignment="1">
      <alignment horizontal="left" vertical="top" wrapText="1"/>
    </xf>
    <xf numFmtId="0" fontId="0" fillId="3" borderId="58" xfId="16" applyFont="1" applyFill="1" applyBorder="1" applyAlignment="1">
      <alignment horizontal="center" vertical="center"/>
    </xf>
    <xf numFmtId="0" fontId="0" fillId="3" borderId="34" xfId="16" applyFont="1" applyFill="1" applyBorder="1" applyAlignment="1">
      <alignment horizontal="center" vertical="center"/>
    </xf>
    <xf numFmtId="0" fontId="16" fillId="3" borderId="0" xfId="16" applyFont="1" applyFill="1" applyAlignment="1">
      <alignment horizontal="left" vertical="center" wrapText="1"/>
    </xf>
    <xf numFmtId="0" fontId="16" fillId="3" borderId="0" xfId="16" applyFont="1" applyFill="1" applyAlignment="1">
      <alignment horizontal="left" vertical="top" wrapText="1"/>
    </xf>
    <xf numFmtId="0" fontId="16" fillId="3" borderId="0" xfId="16" applyFont="1" applyFill="1" applyAlignment="1">
      <alignment horizontal="left" vertical="center"/>
    </xf>
    <xf numFmtId="0" fontId="0" fillId="3" borderId="34" xfId="16" applyFont="1" applyFill="1" applyBorder="1" applyAlignment="1">
      <alignment horizontal="left" vertical="center"/>
    </xf>
    <xf numFmtId="0" fontId="0" fillId="0" borderId="64" xfId="14" applyFont="1" applyBorder="1" applyAlignment="1">
      <alignment horizontal="center" vertical="center"/>
    </xf>
    <xf numFmtId="0" fontId="12" fillId="0" borderId="0" xfId="14" applyFont="1" applyAlignment="1">
      <alignment horizontal="center" vertical="center"/>
    </xf>
    <xf numFmtId="0" fontId="0" fillId="0" borderId="32" xfId="14" applyFont="1" applyBorder="1" applyAlignment="1">
      <alignment horizontal="right" vertical="center"/>
    </xf>
    <xf numFmtId="0" fontId="0" fillId="0" borderId="63" xfId="14" applyFont="1" applyBorder="1" applyAlignment="1">
      <alignment horizontal="center" vertical="center"/>
    </xf>
    <xf numFmtId="0" fontId="0" fillId="0" borderId="67" xfId="14" applyFont="1" applyBorder="1" applyAlignment="1">
      <alignment horizontal="center" vertical="center"/>
    </xf>
    <xf numFmtId="0" fontId="0" fillId="0" borderId="65" xfId="14" applyFont="1" applyBorder="1" applyAlignment="1">
      <alignment horizontal="center" vertical="center"/>
    </xf>
    <xf numFmtId="0" fontId="0" fillId="0" borderId="66" xfId="14" applyFont="1" applyBorder="1" applyAlignment="1">
      <alignment horizontal="center" vertical="center"/>
    </xf>
    <xf numFmtId="0" fontId="0" fillId="0" borderId="0" xfId="14" applyFont="1" applyAlignment="1">
      <alignment horizontal="center" vertical="center"/>
    </xf>
    <xf numFmtId="0" fontId="21" fillId="0" borderId="0" xfId="14" applyFont="1" applyAlignment="1">
      <alignment vertical="center"/>
    </xf>
    <xf numFmtId="0" fontId="0" fillId="0" borderId="0" xfId="14" applyFont="1" applyAlignment="1">
      <alignment vertical="center"/>
    </xf>
    <xf numFmtId="0" fontId="0" fillId="0" borderId="11" xfId="14" applyFont="1" applyBorder="1" applyAlignment="1">
      <alignment horizontal="right" vertical="center"/>
    </xf>
    <xf numFmtId="0" fontId="4" fillId="0" borderId="3" xfId="14" applyBorder="1" applyAlignment="1">
      <alignment horizontal="center" vertical="center"/>
    </xf>
    <xf numFmtId="0" fontId="4" fillId="0" borderId="2" xfId="14" applyBorder="1" applyAlignment="1">
      <alignment horizontal="center" vertical="center"/>
    </xf>
    <xf numFmtId="0" fontId="4" fillId="0" borderId="0" xfId="14" applyAlignment="1">
      <alignment horizontal="right" vertical="center"/>
    </xf>
    <xf numFmtId="0" fontId="11" fillId="0" borderId="0" xfId="14" applyFont="1" applyAlignment="1">
      <alignment horizontal="center" vertical="center"/>
    </xf>
    <xf numFmtId="0" fontId="4" fillId="0" borderId="0" xfId="14" applyAlignment="1">
      <alignment horizontal="center" vertical="center"/>
    </xf>
    <xf numFmtId="0" fontId="4" fillId="0" borderId="11" xfId="14" applyBorder="1" applyAlignment="1">
      <alignment horizontal="right" vertical="center"/>
    </xf>
    <xf numFmtId="0" fontId="25" fillId="0" borderId="0" xfId="14" applyFont="1" applyAlignment="1">
      <alignment horizontal="center" vertical="center"/>
    </xf>
    <xf numFmtId="0" fontId="3" fillId="0" borderId="11" xfId="14" applyFont="1" applyBorder="1" applyAlignment="1">
      <alignment horizontal="center" vertical="center"/>
    </xf>
    <xf numFmtId="0" fontId="7" fillId="0" borderId="11" xfId="14" applyFont="1" applyBorder="1" applyAlignment="1">
      <alignment horizontal="center" vertical="center"/>
    </xf>
    <xf numFmtId="0" fontId="61" fillId="0" borderId="74" xfId="17" applyFont="1" applyBorder="1" applyAlignment="1">
      <alignment horizontal="left" vertical="top" wrapText="1" shrinkToFit="1"/>
    </xf>
    <xf numFmtId="0" fontId="61" fillId="0" borderId="75" xfId="17" applyFont="1" applyBorder="1" applyAlignment="1">
      <alignment horizontal="left" vertical="top" shrinkToFit="1"/>
    </xf>
    <xf numFmtId="0" fontId="54" fillId="0" borderId="0" xfId="17" applyFont="1" applyAlignment="1">
      <alignment horizontal="center" vertical="center" shrinkToFit="1"/>
    </xf>
    <xf numFmtId="0" fontId="2" fillId="0" borderId="70" xfId="17" applyBorder="1" applyAlignment="1">
      <alignment horizontal="center" vertical="center" shrinkToFit="1"/>
    </xf>
    <xf numFmtId="0" fontId="2" fillId="0" borderId="33" xfId="17" applyBorder="1" applyAlignment="1">
      <alignment horizontal="center" vertical="center" shrinkToFit="1"/>
    </xf>
    <xf numFmtId="0" fontId="57" fillId="0" borderId="0" xfId="17" applyFont="1" applyAlignment="1">
      <alignment horizontal="center" vertical="center" shrinkToFit="1"/>
    </xf>
    <xf numFmtId="0" fontId="13" fillId="0" borderId="0" xfId="14" applyFont="1" applyAlignment="1">
      <alignment horizontal="center" vertical="center"/>
    </xf>
    <xf numFmtId="0" fontId="13" fillId="0" borderId="0" xfId="15" applyFont="1" applyAlignment="1">
      <alignment horizontal="center" vertical="center"/>
    </xf>
    <xf numFmtId="0" fontId="4" fillId="0" borderId="11" xfId="15" applyBorder="1" applyAlignment="1">
      <alignment horizontal="right" vertical="center"/>
    </xf>
  </cellXfs>
  <cellStyles count="18">
    <cellStyle name="Calc Currency (0)" xfId="1" xr:uid="{00000000-0005-0000-0000-000000000000}"/>
    <cellStyle name="Header1" xfId="2" xr:uid="{00000000-0005-0000-0000-000001000000}"/>
    <cellStyle name="Header2" xfId="3" xr:uid="{00000000-0005-0000-0000-000002000000}"/>
    <cellStyle name="Normal_#18-Internet" xfId="4" xr:uid="{00000000-0005-0000-0000-000003000000}"/>
    <cellStyle name="ハイパーリンク" xfId="5" builtinId="8"/>
    <cellStyle name="桁区切り" xfId="6" builtinId="6"/>
    <cellStyle name="桁区切り 2" xfId="7" xr:uid="{00000000-0005-0000-0000-000007000000}"/>
    <cellStyle name="桁区切り 2 2" xfId="8" xr:uid="{00000000-0005-0000-0000-000008000000}"/>
    <cellStyle name="桁区切り 3" xfId="9" xr:uid="{00000000-0005-0000-0000-000009000000}"/>
    <cellStyle name="標準" xfId="0" builtinId="0"/>
    <cellStyle name="標準 2" xfId="10" xr:uid="{00000000-0005-0000-0000-00000B000000}"/>
    <cellStyle name="標準 3" xfId="11" xr:uid="{00000000-0005-0000-0000-00000C000000}"/>
    <cellStyle name="標準 4" xfId="12" xr:uid="{00000000-0005-0000-0000-00000D000000}"/>
    <cellStyle name="標準 5" xfId="13" xr:uid="{00000000-0005-0000-0000-00000E000000}"/>
    <cellStyle name="標準 6" xfId="17" xr:uid="{9FCB5F83-35CE-4556-BBB3-98461914DBF5}"/>
    <cellStyle name="標準_21-1　様式21-1(講演依頼承諾書) 2" xfId="16" xr:uid="{00000000-0005-0000-0000-000011000000}"/>
    <cellStyle name="標準_様式ファイル(上程委員会向）" xfId="14" xr:uid="{00000000-0005-0000-0000-000019000000}"/>
    <cellStyle name="標準_様式ファイル(上程委員会向） 2 2" xfId="15" xr:uid="{00000000-0005-0000-0000-00001A000000}"/>
  </cellStyles>
  <dxfs count="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checked="Checked"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14</xdr:col>
      <xdr:colOff>438150</xdr:colOff>
      <xdr:row>11</xdr:row>
      <xdr:rowOff>85725</xdr:rowOff>
    </xdr:from>
    <xdr:to>
      <xdr:col>15</xdr:col>
      <xdr:colOff>714375</xdr:colOff>
      <xdr:row>16</xdr:row>
      <xdr:rowOff>95250</xdr:rowOff>
    </xdr:to>
    <xdr:grpSp>
      <xdr:nvGrpSpPr>
        <xdr:cNvPr id="2" name="グループ化 13">
          <a:extLst>
            <a:ext uri="{FF2B5EF4-FFF2-40B4-BE49-F238E27FC236}">
              <a16:creationId xmlns:a16="http://schemas.microsoft.com/office/drawing/2014/main" id="{00000000-0008-0000-0600-000002000000}"/>
            </a:ext>
          </a:extLst>
        </xdr:cNvPr>
        <xdr:cNvGrpSpPr>
          <a:grpSpLocks/>
        </xdr:cNvGrpSpPr>
      </xdr:nvGrpSpPr>
      <xdr:grpSpPr bwMode="auto">
        <a:xfrm>
          <a:off x="9277350" y="2173605"/>
          <a:ext cx="1312545" cy="870585"/>
          <a:chOff x="12013471" y="1724025"/>
          <a:chExt cx="3611212" cy="247650"/>
        </a:xfrm>
      </xdr:grpSpPr>
      <xdr:sp macro="" textlink="">
        <xdr:nvSpPr>
          <xdr:cNvPr id="3" name="角丸四角形吹き出し 15">
            <a:extLst>
              <a:ext uri="{FF2B5EF4-FFF2-40B4-BE49-F238E27FC236}">
                <a16:creationId xmlns:a16="http://schemas.microsoft.com/office/drawing/2014/main" id="{00000000-0008-0000-0600-000003000000}"/>
              </a:ext>
            </a:extLst>
          </xdr:cNvPr>
          <xdr:cNvSpPr>
            <a:spLocks noChangeArrowheads="1"/>
          </xdr:cNvSpPr>
        </xdr:nvSpPr>
        <xdr:spPr bwMode="auto">
          <a:xfrm>
            <a:off x="12013471" y="1724025"/>
            <a:ext cx="3600450" cy="244848"/>
          </a:xfrm>
          <a:prstGeom prst="wedgeRoundRectCallout">
            <a:avLst>
              <a:gd name="adj1" fmla="val -100287"/>
              <a:gd name="adj2" fmla="val -54769"/>
              <a:gd name="adj3" fmla="val 16667"/>
            </a:avLst>
          </a:prstGeom>
          <a:solidFill>
            <a:srgbClr val="FF0000">
              <a:alpha val="38039"/>
            </a:srgbClr>
          </a:solidFill>
          <a:ln w="9525">
            <a:solidFill>
              <a:srgbClr val="000000"/>
            </a:solidFill>
            <a:round/>
            <a:headEnd/>
            <a:tailEnd/>
          </a:ln>
        </xdr:spPr>
      </xdr:sp>
      <xdr:sp macro="" textlink="">
        <xdr:nvSpPr>
          <xdr:cNvPr id="4" name="角丸四角形吹き出し 12">
            <a:extLst>
              <a:ext uri="{FF2B5EF4-FFF2-40B4-BE49-F238E27FC236}">
                <a16:creationId xmlns:a16="http://schemas.microsoft.com/office/drawing/2014/main" id="{00000000-0008-0000-0600-000004000000}"/>
              </a:ext>
            </a:extLst>
          </xdr:cNvPr>
          <xdr:cNvSpPr/>
        </xdr:nvSpPr>
        <xdr:spPr bwMode="auto">
          <a:xfrm>
            <a:off x="12013471" y="1724025"/>
            <a:ext cx="3611212" cy="247650"/>
          </a:xfrm>
          <a:prstGeom prst="wedgeRoundRectCallout">
            <a:avLst>
              <a:gd name="adj1" fmla="val -159352"/>
              <a:gd name="adj2" fmla="val 10847"/>
              <a:gd name="adj3" fmla="val 16667"/>
            </a:avLst>
          </a:prstGeom>
          <a:solidFill>
            <a:srgbClr val="FF0000">
              <a:alpha val="38000"/>
            </a:srgbClr>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lnSpc>
                <a:spcPts val="900"/>
              </a:lnSpc>
            </a:pPr>
            <a:r>
              <a:rPr kumimoji="1" lang="ja-JP" altLang="en-US" sz="1000" b="1"/>
              <a:t>契約の種別、計算方法に応じた入力欄に金額を入力してください。</a:t>
            </a:r>
          </a:p>
        </xdr:txBody>
      </xdr:sp>
    </xdr:grpSp>
    <xdr:clientData/>
  </xdr:twoCellAnchor>
  <xdr:twoCellAnchor>
    <xdr:from>
      <xdr:col>1</xdr:col>
      <xdr:colOff>0</xdr:colOff>
      <xdr:row>1</xdr:row>
      <xdr:rowOff>1905</xdr:rowOff>
    </xdr:from>
    <xdr:to>
      <xdr:col>4</xdr:col>
      <xdr:colOff>118102</xdr:colOff>
      <xdr:row>3</xdr:row>
      <xdr:rowOff>127116</xdr:rowOff>
    </xdr:to>
    <xdr:sp macro="" textlink="">
      <xdr:nvSpPr>
        <xdr:cNvPr id="5" name="角丸四角形 13">
          <a:extLst>
            <a:ext uri="{FF2B5EF4-FFF2-40B4-BE49-F238E27FC236}">
              <a16:creationId xmlns:a16="http://schemas.microsoft.com/office/drawing/2014/main" id="{00000000-0008-0000-0600-000005000000}"/>
            </a:ext>
          </a:extLst>
        </xdr:cNvPr>
        <xdr:cNvSpPr/>
      </xdr:nvSpPr>
      <xdr:spPr bwMode="auto">
        <a:xfrm>
          <a:off x="123825" y="259080"/>
          <a:ext cx="1461127" cy="487161"/>
        </a:xfrm>
        <a:prstGeom prst="roundRect">
          <a:avLst/>
        </a:prstGeom>
        <a:solidFill>
          <a:srgbClr val="FFC000"/>
        </a:solidFill>
        <a:ln w="9525" cap="flat" cmpd="sng" algn="ctr">
          <a:solidFill>
            <a:srgbClr val="000000"/>
          </a:solidFill>
          <a:prstDash val="solid"/>
          <a:round/>
          <a:headEnd type="none" w="med" len="med"/>
          <a:tailEnd type="none" w="med" len="med"/>
        </a:ln>
        <a:effectLst/>
        <a:scene3d>
          <a:camera prst="orthographicFront"/>
          <a:lightRig rig="threePt" dir="t"/>
        </a:scene3d>
        <a:sp3d>
          <a:bevelT/>
        </a:sp3d>
      </xdr:spPr>
      <xdr:txBody>
        <a:bodyPr vertOverflow="clip" horzOverflow="clip" wrap="square" lIns="18288" tIns="0" rIns="0" bIns="0" rtlCol="0" anchor="t" upright="1"/>
        <a:lstStyle/>
        <a:p>
          <a:pPr algn="l"/>
          <a:r>
            <a:rPr kumimoji="1" lang="en-US" altLang="ja-JP" sz="1100"/>
            <a:t>※</a:t>
          </a:r>
          <a:r>
            <a:rPr kumimoji="1" lang="ja-JP" altLang="en-US" sz="1100"/>
            <a:t>最重要</a:t>
          </a:r>
          <a:endParaRPr kumimoji="1" lang="en-US" altLang="ja-JP" sz="1100"/>
        </a:p>
        <a:p>
          <a:pPr algn="l">
            <a:lnSpc>
              <a:spcPts val="1100"/>
            </a:lnSpc>
          </a:pPr>
          <a:r>
            <a:rPr kumimoji="1" lang="ja-JP" altLang="en-US" sz="1100"/>
            <a:t>必ず両面印刷にて</a:t>
          </a:r>
        </a:p>
      </xdr:txBody>
    </xdr:sp>
    <xdr:clientData fPrintsWithSheet="0"/>
  </xdr:twoCellAnchor>
  <xdr:twoCellAnchor>
    <xdr:from>
      <xdr:col>8</xdr:col>
      <xdr:colOff>198120</xdr:colOff>
      <xdr:row>117</xdr:row>
      <xdr:rowOff>30480</xdr:rowOff>
    </xdr:from>
    <xdr:to>
      <xdr:col>10</xdr:col>
      <xdr:colOff>16136</xdr:colOff>
      <xdr:row>122</xdr:row>
      <xdr:rowOff>96221</xdr:rowOff>
    </xdr:to>
    <xdr:sp macro="" textlink="">
      <xdr:nvSpPr>
        <xdr:cNvPr id="7" name="正方形/長方形 6">
          <a:extLst>
            <a:ext uri="{FF2B5EF4-FFF2-40B4-BE49-F238E27FC236}">
              <a16:creationId xmlns:a16="http://schemas.microsoft.com/office/drawing/2014/main" id="{00000000-0008-0000-0600-000007000000}"/>
            </a:ext>
          </a:extLst>
        </xdr:cNvPr>
        <xdr:cNvSpPr/>
      </xdr:nvSpPr>
      <xdr:spPr>
        <a:xfrm>
          <a:off x="4419600" y="21183600"/>
          <a:ext cx="1936376" cy="903941"/>
        </a:xfrm>
        <a:prstGeom prst="rect">
          <a:avLst/>
        </a:prstGeom>
        <a:noFill/>
        <a:ln w="6350">
          <a:solidFill>
            <a:schemeClr val="tx1"/>
          </a:solidFill>
          <a:prstDash val="sysDot"/>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twoCellAnchor>
    <xdr:from>
      <xdr:col>8</xdr:col>
      <xdr:colOff>182880</xdr:colOff>
      <xdr:row>117</xdr:row>
      <xdr:rowOff>53340</xdr:rowOff>
    </xdr:from>
    <xdr:to>
      <xdr:col>8</xdr:col>
      <xdr:colOff>907527</xdr:colOff>
      <xdr:row>119</xdr:row>
      <xdr:rowOff>43778</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4404360" y="21206460"/>
          <a:ext cx="724647" cy="3257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捨印</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1089660</xdr:colOff>
          <xdr:row>7</xdr:row>
          <xdr:rowOff>99060</xdr:rowOff>
        </xdr:from>
        <xdr:to>
          <xdr:col>1</xdr:col>
          <xdr:colOff>1706880</xdr:colOff>
          <xdr:row>7</xdr:row>
          <xdr:rowOff>327660</xdr:rowOff>
        </xdr:to>
        <xdr:sp macro="" textlink="">
          <xdr:nvSpPr>
            <xdr:cNvPr id="96257" name="Check Box 1" hidden="1">
              <a:extLst>
                <a:ext uri="{63B3BB69-23CF-44E3-9099-C40C66FF867C}">
                  <a14:compatExt spid="_x0000_s96257"/>
                </a:ext>
                <a:ext uri="{FF2B5EF4-FFF2-40B4-BE49-F238E27FC236}">
                  <a16:creationId xmlns:a16="http://schemas.microsoft.com/office/drawing/2014/main" id="{00000000-0008-0000-0C00-000001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2156460</xdr:colOff>
          <xdr:row>7</xdr:row>
          <xdr:rowOff>99060</xdr:rowOff>
        </xdr:from>
        <xdr:to>
          <xdr:col>1</xdr:col>
          <xdr:colOff>2773680</xdr:colOff>
          <xdr:row>7</xdr:row>
          <xdr:rowOff>327660</xdr:rowOff>
        </xdr:to>
        <xdr:sp macro="" textlink="">
          <xdr:nvSpPr>
            <xdr:cNvPr id="96258" name="Check Box 2" hidden="1">
              <a:extLst>
                <a:ext uri="{63B3BB69-23CF-44E3-9099-C40C66FF867C}">
                  <a14:compatExt spid="_x0000_s96258"/>
                </a:ext>
                <a:ext uri="{FF2B5EF4-FFF2-40B4-BE49-F238E27FC236}">
                  <a16:creationId xmlns:a16="http://schemas.microsoft.com/office/drawing/2014/main" id="{00000000-0008-0000-0C00-000002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2994660</xdr:colOff>
          <xdr:row>8</xdr:row>
          <xdr:rowOff>60960</xdr:rowOff>
        </xdr:from>
        <xdr:to>
          <xdr:col>1</xdr:col>
          <xdr:colOff>3810000</xdr:colOff>
          <xdr:row>8</xdr:row>
          <xdr:rowOff>304800</xdr:rowOff>
        </xdr:to>
        <xdr:sp macro="" textlink="">
          <xdr:nvSpPr>
            <xdr:cNvPr id="96259" name="Check Box 3" hidden="1">
              <a:extLst>
                <a:ext uri="{63B3BB69-23CF-44E3-9099-C40C66FF867C}">
                  <a14:compatExt spid="_x0000_s96259"/>
                </a:ext>
                <a:ext uri="{FF2B5EF4-FFF2-40B4-BE49-F238E27FC236}">
                  <a16:creationId xmlns:a16="http://schemas.microsoft.com/office/drawing/2014/main" id="{00000000-0008-0000-0C00-000003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反映済み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1089660</xdr:colOff>
          <xdr:row>9</xdr:row>
          <xdr:rowOff>99060</xdr:rowOff>
        </xdr:from>
        <xdr:to>
          <xdr:col>1</xdr:col>
          <xdr:colOff>1706880</xdr:colOff>
          <xdr:row>9</xdr:row>
          <xdr:rowOff>327660</xdr:rowOff>
        </xdr:to>
        <xdr:sp macro="" textlink="">
          <xdr:nvSpPr>
            <xdr:cNvPr id="96260" name="Check Box 4" hidden="1">
              <a:extLst>
                <a:ext uri="{63B3BB69-23CF-44E3-9099-C40C66FF867C}">
                  <a14:compatExt spid="_x0000_s96260"/>
                </a:ext>
                <a:ext uri="{FF2B5EF4-FFF2-40B4-BE49-F238E27FC236}">
                  <a16:creationId xmlns:a16="http://schemas.microsoft.com/office/drawing/2014/main" id="{00000000-0008-0000-0C00-000004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2156460</xdr:colOff>
          <xdr:row>9</xdr:row>
          <xdr:rowOff>99060</xdr:rowOff>
        </xdr:from>
        <xdr:to>
          <xdr:col>1</xdr:col>
          <xdr:colOff>2773680</xdr:colOff>
          <xdr:row>9</xdr:row>
          <xdr:rowOff>327660</xdr:rowOff>
        </xdr:to>
        <xdr:sp macro="" textlink="">
          <xdr:nvSpPr>
            <xdr:cNvPr id="96261" name="Check Box 5" hidden="1">
              <a:extLst>
                <a:ext uri="{63B3BB69-23CF-44E3-9099-C40C66FF867C}">
                  <a14:compatExt spid="_x0000_s96261"/>
                </a:ext>
                <a:ext uri="{FF2B5EF4-FFF2-40B4-BE49-F238E27FC236}">
                  <a16:creationId xmlns:a16="http://schemas.microsoft.com/office/drawing/2014/main" id="{00000000-0008-0000-0C00-000005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2994660</xdr:colOff>
          <xdr:row>10</xdr:row>
          <xdr:rowOff>60960</xdr:rowOff>
        </xdr:from>
        <xdr:to>
          <xdr:col>1</xdr:col>
          <xdr:colOff>3810000</xdr:colOff>
          <xdr:row>10</xdr:row>
          <xdr:rowOff>304800</xdr:rowOff>
        </xdr:to>
        <xdr:sp macro="" textlink="">
          <xdr:nvSpPr>
            <xdr:cNvPr id="96262" name="Check Box 6" hidden="1">
              <a:extLst>
                <a:ext uri="{63B3BB69-23CF-44E3-9099-C40C66FF867C}">
                  <a14:compatExt spid="_x0000_s96262"/>
                </a:ext>
                <a:ext uri="{FF2B5EF4-FFF2-40B4-BE49-F238E27FC236}">
                  <a16:creationId xmlns:a16="http://schemas.microsoft.com/office/drawing/2014/main" id="{00000000-0008-0000-0C00-000006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反映済み</a:t>
              </a:r>
            </a:p>
          </xdr:txBody>
        </xdr:sp>
        <xdr:clientData/>
      </xdr:twoCellAnchor>
    </mc:Choice>
    <mc:Fallback/>
  </mc:AlternateContent>
  <xdr:twoCellAnchor editAs="oneCell">
    <xdr:from>
      <xdr:col>1</xdr:col>
      <xdr:colOff>662940</xdr:colOff>
      <xdr:row>14</xdr:row>
      <xdr:rowOff>1988820</xdr:rowOff>
    </xdr:from>
    <xdr:to>
      <xdr:col>1</xdr:col>
      <xdr:colOff>3760470</xdr:colOff>
      <xdr:row>14</xdr:row>
      <xdr:rowOff>4053840</xdr:rowOff>
    </xdr:to>
    <xdr:pic>
      <xdr:nvPicPr>
        <xdr:cNvPr id="3" name="図 2" descr="岸和田グランドホールの写真(1)">
          <a:extLst>
            <a:ext uri="{FF2B5EF4-FFF2-40B4-BE49-F238E27FC236}">
              <a16:creationId xmlns:a16="http://schemas.microsoft.com/office/drawing/2014/main" id="{0B1ECD23-2B23-6D1C-8518-2B8EB827D4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9320" y="7033260"/>
          <a:ext cx="3097530" cy="206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14</xdr:row>
      <xdr:rowOff>15241</xdr:rowOff>
    </xdr:from>
    <xdr:to>
      <xdr:col>1</xdr:col>
      <xdr:colOff>1517453</xdr:colOff>
      <xdr:row>14</xdr:row>
      <xdr:rowOff>2286000</xdr:rowOff>
    </xdr:to>
    <xdr:pic>
      <xdr:nvPicPr>
        <xdr:cNvPr id="5" name="図 4">
          <a:extLst>
            <a:ext uri="{FF2B5EF4-FFF2-40B4-BE49-F238E27FC236}">
              <a16:creationId xmlns:a16="http://schemas.microsoft.com/office/drawing/2014/main" id="{2FC2DEB3-8BD4-4AC1-F3A9-90A1A90C2CF2}"/>
            </a:ext>
          </a:extLst>
        </xdr:cNvPr>
        <xdr:cNvPicPr>
          <a:picLocks noChangeAspect="1"/>
        </xdr:cNvPicPr>
      </xdr:nvPicPr>
      <xdr:blipFill>
        <a:blip xmlns:r="http://schemas.openxmlformats.org/officeDocument/2006/relationships" r:embed="rId2"/>
        <a:stretch>
          <a:fillRect/>
        </a:stretch>
      </xdr:blipFill>
      <xdr:spPr>
        <a:xfrm>
          <a:off x="19050" y="5050791"/>
          <a:ext cx="3016053" cy="2270759"/>
        </a:xfrm>
        <a:prstGeom prst="rect">
          <a:avLst/>
        </a:prstGeom>
      </xdr:spPr>
    </xdr:pic>
    <xdr:clientData/>
  </xdr:twoCellAnchor>
  <xdr:twoCellAnchor>
    <xdr:from>
      <xdr:col>0</xdr:col>
      <xdr:colOff>1203960</xdr:colOff>
      <xdr:row>14</xdr:row>
      <xdr:rowOff>836930</xdr:rowOff>
    </xdr:from>
    <xdr:to>
      <xdr:col>1</xdr:col>
      <xdr:colOff>281940</xdr:colOff>
      <xdr:row>14</xdr:row>
      <xdr:rowOff>1393190</xdr:rowOff>
    </xdr:to>
    <xdr:sp macro="" textlink="">
      <xdr:nvSpPr>
        <xdr:cNvPr id="6" name="楕円 5">
          <a:extLst>
            <a:ext uri="{FF2B5EF4-FFF2-40B4-BE49-F238E27FC236}">
              <a16:creationId xmlns:a16="http://schemas.microsoft.com/office/drawing/2014/main" id="{C5CDA52E-ECF7-8510-8F0A-7D5C2591963C}"/>
            </a:ext>
          </a:extLst>
        </xdr:cNvPr>
        <xdr:cNvSpPr/>
      </xdr:nvSpPr>
      <xdr:spPr bwMode="auto">
        <a:xfrm>
          <a:off x="1203960" y="5881370"/>
          <a:ext cx="594360" cy="556260"/>
        </a:xfrm>
        <a:prstGeom prst="ellipse">
          <a:avLst/>
        </a:prstGeom>
        <a:noFill/>
        <a:ln w="19050">
          <a:solidFill>
            <a:srgbClr val="FF0000"/>
          </a:solidFill>
          <a:round/>
          <a:headEnd/>
          <a:tailEnd/>
        </a:ln>
      </xdr:spPr>
      <xdr:txBody>
        <a:bodyPr vertOverflow="clip" wrap="square" lIns="27432" tIns="18288" rIns="0" bIns="0" rtlCol="0" anchor="t" upright="1"/>
        <a:lstStyle/>
        <a:p>
          <a:pPr algn="l" rtl="0">
            <a:lnSpc>
              <a:spcPct val="100000"/>
            </a:lnSpc>
          </a:pPr>
          <a:endParaRPr kumimoji="1" lang="ja-JP" altLang="en-US" sz="1100" b="0" i="0" strike="noStrike" kern="0" spc="0" baseline="0">
            <a:solidFill>
              <a:srgbClr val="000000"/>
            </a:solidFill>
            <a:latin typeface="ＭＳ Ｐゴシック"/>
            <a:ea typeface="ＭＳ Ｐゴシック"/>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CCFFFF"/>
        </a:solidFill>
        <a:ln w="9525">
          <a:solidFill>
            <a:srgbClr val="000000"/>
          </a:solidFill>
          <a:round/>
          <a:headEnd/>
          <a:tailEnd/>
        </a:ln>
      </a:spPr>
      <a:bodyPr vertOverflow="clip" wrap="square" lIns="27432" tIns="18288" rIns="0" bIns="0" anchor="t" upright="1"/>
      <a:lstStyle>
        <a:defPPr algn="l" rtl="0">
          <a:lnSpc>
            <a:spcPct val="100000"/>
          </a:lnSpc>
          <a:defRPr sz="1100" b="0" i="0" strike="noStrike" kern="0" spc="0" baseline="0">
            <a:solidFill>
              <a:srgbClr val="000000"/>
            </a:solidFill>
            <a:latin typeface="ＭＳ Ｐゴシック"/>
            <a:ea typeface="ＭＳ Ｐゴシック"/>
          </a:defRPr>
        </a:defPPr>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mitsumori\grandhall.pdf" TargetMode="External"/><Relationship Id="rId2" Type="http://schemas.openxmlformats.org/officeDocument/2006/relationships/hyperlink" Target="mitsumori\shouzyouire.pdf" TargetMode="External"/><Relationship Id="rId1" Type="http://schemas.openxmlformats.org/officeDocument/2006/relationships/hyperlink" Target="mitsumori\hanataba.pdf" TargetMode="Externa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mitsumori\grandhall.pdf" TargetMode="External"/><Relationship Id="rId2" Type="http://schemas.openxmlformats.org/officeDocument/2006/relationships/hyperlink" Target="mitsumori\hanataba.pdf" TargetMode="External"/><Relationship Id="rId1" Type="http://schemas.openxmlformats.org/officeDocument/2006/relationships/hyperlink" Target="mitsumori\shouzyouire.pdf" TargetMode="Externa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9.vml"/><Relationship Id="rId7" Type="http://schemas.openxmlformats.org/officeDocument/2006/relationships/ctrlProp" Target="../ctrlProps/ctrlProp4.xml"/><Relationship Id="rId2" Type="http://schemas.openxmlformats.org/officeDocument/2006/relationships/drawing" Target="../drawings/drawing2.xml"/><Relationship Id="rId1" Type="http://schemas.openxmlformats.org/officeDocument/2006/relationships/printerSettings" Target="../printerSettings/printerSettings1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120"/>
  <sheetViews>
    <sheetView showGridLines="0" view="pageBreakPreview" zoomScaleNormal="100" zoomScaleSheetLayoutView="100" workbookViewId="0">
      <selection activeCell="H7" sqref="H7"/>
    </sheetView>
  </sheetViews>
  <sheetFormatPr defaultColWidth="13" defaultRowHeight="13.2"/>
  <cols>
    <col min="1" max="1" width="5.77734375" style="1" bestFit="1" customWidth="1"/>
    <col min="2" max="2" width="23.21875" style="1" customWidth="1"/>
    <col min="3" max="16" width="3.109375" style="1" bestFit="1" customWidth="1"/>
    <col min="17" max="17" width="40.21875" style="1" bestFit="1" customWidth="1"/>
    <col min="18" max="16384" width="13" style="1"/>
  </cols>
  <sheetData>
    <row r="1" spans="1:18" ht="33.75" customHeight="1">
      <c r="A1" s="371" t="s">
        <v>619</v>
      </c>
      <c r="B1" s="371"/>
      <c r="C1" s="371"/>
      <c r="D1" s="371"/>
      <c r="E1" s="371"/>
      <c r="F1" s="371"/>
      <c r="G1" s="371"/>
      <c r="H1" s="371"/>
      <c r="I1" s="371"/>
      <c r="J1" s="371"/>
      <c r="K1" s="371"/>
      <c r="L1" s="371"/>
      <c r="M1" s="371"/>
      <c r="N1" s="371"/>
      <c r="O1" s="371"/>
      <c r="P1" s="371"/>
      <c r="Q1" s="371"/>
    </row>
    <row r="2" spans="1:18" ht="5.25" customHeight="1">
      <c r="A2" s="200"/>
      <c r="B2" s="200"/>
      <c r="C2" s="200"/>
      <c r="D2" s="200"/>
      <c r="E2" s="200"/>
      <c r="F2" s="200"/>
      <c r="G2" s="200"/>
      <c r="H2" s="200"/>
      <c r="I2" s="200"/>
      <c r="J2" s="200"/>
      <c r="K2" s="200"/>
      <c r="L2" s="200"/>
      <c r="M2" s="200"/>
      <c r="N2" s="200"/>
      <c r="O2" s="200"/>
      <c r="P2" s="200"/>
      <c r="Q2" s="201"/>
    </row>
    <row r="3" spans="1:18" ht="26.4">
      <c r="A3" s="71" t="s">
        <v>170</v>
      </c>
      <c r="B3" s="72" t="s">
        <v>107</v>
      </c>
      <c r="C3" s="72"/>
      <c r="D3" s="72"/>
      <c r="E3" s="72"/>
      <c r="F3" s="72"/>
      <c r="G3" s="72"/>
      <c r="H3" s="72"/>
      <c r="I3" s="72"/>
      <c r="J3" s="72"/>
      <c r="K3" s="72"/>
      <c r="L3" s="72"/>
      <c r="M3" s="72"/>
      <c r="N3" s="72"/>
      <c r="O3" s="72"/>
      <c r="P3" s="72"/>
      <c r="Q3" s="72" t="s">
        <v>526</v>
      </c>
    </row>
    <row r="4" spans="1:18" ht="27" customHeight="1">
      <c r="A4" s="374"/>
      <c r="B4" s="375"/>
      <c r="C4" s="372" t="s">
        <v>354</v>
      </c>
      <c r="D4" s="373"/>
      <c r="E4" s="372" t="s">
        <v>355</v>
      </c>
      <c r="F4" s="373"/>
      <c r="G4" s="376" t="s">
        <v>353</v>
      </c>
      <c r="H4" s="377"/>
      <c r="I4" s="372" t="s">
        <v>356</v>
      </c>
      <c r="J4" s="373"/>
      <c r="K4" s="372" t="s">
        <v>357</v>
      </c>
      <c r="L4" s="373"/>
      <c r="M4" s="372" t="s">
        <v>358</v>
      </c>
      <c r="N4" s="373"/>
      <c r="O4" s="376" t="s">
        <v>353</v>
      </c>
      <c r="P4" s="377"/>
      <c r="Q4" s="210" t="s">
        <v>527</v>
      </c>
    </row>
    <row r="5" spans="1:18" ht="21" customHeight="1">
      <c r="A5" s="364" t="s">
        <v>229</v>
      </c>
      <c r="B5" s="365"/>
      <c r="C5" s="76" t="s">
        <v>166</v>
      </c>
      <c r="D5" s="76" t="s">
        <v>167</v>
      </c>
      <c r="E5" s="76" t="s">
        <v>166</v>
      </c>
      <c r="F5" s="76" t="s">
        <v>167</v>
      </c>
      <c r="G5" s="76" t="s">
        <v>166</v>
      </c>
      <c r="H5" s="76" t="s">
        <v>167</v>
      </c>
      <c r="I5" s="76" t="s">
        <v>166</v>
      </c>
      <c r="J5" s="76" t="s">
        <v>167</v>
      </c>
      <c r="K5" s="76" t="s">
        <v>166</v>
      </c>
      <c r="L5" s="76" t="s">
        <v>167</v>
      </c>
      <c r="M5" s="76" t="s">
        <v>166</v>
      </c>
      <c r="N5" s="76" t="s">
        <v>167</v>
      </c>
      <c r="O5" s="76" t="s">
        <v>166</v>
      </c>
      <c r="P5" s="76" t="s">
        <v>167</v>
      </c>
      <c r="Q5" s="80" t="s">
        <v>528</v>
      </c>
    </row>
    <row r="6" spans="1:18" ht="15" customHeight="1">
      <c r="A6" s="79"/>
      <c r="B6" s="198" t="s">
        <v>364</v>
      </c>
      <c r="C6" s="76" t="s">
        <v>169</v>
      </c>
      <c r="D6" s="76" t="s">
        <v>615</v>
      </c>
      <c r="E6" s="76" t="s">
        <v>169</v>
      </c>
      <c r="F6" s="76" t="s">
        <v>615</v>
      </c>
      <c r="G6" s="76" t="s">
        <v>615</v>
      </c>
      <c r="H6" s="76" t="s">
        <v>169</v>
      </c>
      <c r="I6" s="76" t="s">
        <v>169</v>
      </c>
      <c r="J6" s="76" t="s">
        <v>615</v>
      </c>
      <c r="K6" s="76" t="s">
        <v>169</v>
      </c>
      <c r="L6" s="76" t="s">
        <v>615</v>
      </c>
      <c r="M6" s="76" t="s">
        <v>169</v>
      </c>
      <c r="N6" s="76" t="s">
        <v>615</v>
      </c>
      <c r="O6" s="76" t="s">
        <v>615</v>
      </c>
      <c r="P6" s="76" t="s">
        <v>308</v>
      </c>
      <c r="Q6" s="131"/>
    </row>
    <row r="7" spans="1:18" ht="15" customHeight="1">
      <c r="A7" s="79"/>
      <c r="B7" s="81" t="s">
        <v>591</v>
      </c>
      <c r="C7" s="76" t="s">
        <v>169</v>
      </c>
      <c r="D7" s="76" t="s">
        <v>615</v>
      </c>
      <c r="E7" s="76" t="s">
        <v>169</v>
      </c>
      <c r="F7" s="76" t="s">
        <v>169</v>
      </c>
      <c r="G7" s="76" t="s">
        <v>615</v>
      </c>
      <c r="H7" s="76" t="s">
        <v>615</v>
      </c>
      <c r="I7" s="76" t="s">
        <v>169</v>
      </c>
      <c r="J7" s="76" t="s">
        <v>169</v>
      </c>
      <c r="K7" s="76" t="s">
        <v>169</v>
      </c>
      <c r="L7" s="76" t="s">
        <v>169</v>
      </c>
      <c r="M7" s="76" t="s">
        <v>169</v>
      </c>
      <c r="N7" s="76" t="s">
        <v>169</v>
      </c>
      <c r="O7" s="76" t="s">
        <v>615</v>
      </c>
      <c r="P7" s="76" t="s">
        <v>615</v>
      </c>
      <c r="Q7" s="131"/>
    </row>
    <row r="8" spans="1:18" ht="15" customHeight="1">
      <c r="A8" s="82" t="s">
        <v>109</v>
      </c>
      <c r="B8" s="81" t="s">
        <v>111</v>
      </c>
      <c r="C8" s="76" t="s">
        <v>169</v>
      </c>
      <c r="D8" s="76" t="s">
        <v>615</v>
      </c>
      <c r="E8" s="76" t="s">
        <v>169</v>
      </c>
      <c r="F8" s="76" t="s">
        <v>169</v>
      </c>
      <c r="G8" s="76" t="s">
        <v>615</v>
      </c>
      <c r="H8" s="76" t="s">
        <v>615</v>
      </c>
      <c r="I8" s="76" t="s">
        <v>169</v>
      </c>
      <c r="J8" s="76" t="s">
        <v>169</v>
      </c>
      <c r="K8" s="76" t="s">
        <v>169</v>
      </c>
      <c r="L8" s="76" t="s">
        <v>169</v>
      </c>
      <c r="M8" s="76" t="s">
        <v>169</v>
      </c>
      <c r="N8" s="76" t="s">
        <v>308</v>
      </c>
      <c r="O8" s="76" t="s">
        <v>615</v>
      </c>
      <c r="P8" s="76" t="s">
        <v>615</v>
      </c>
      <c r="Q8" s="83"/>
    </row>
    <row r="9" spans="1:18" s="202" customFormat="1" ht="15" hidden="1" customHeight="1">
      <c r="A9" s="183" t="s">
        <v>59</v>
      </c>
      <c r="B9" s="184" t="s">
        <v>113</v>
      </c>
      <c r="C9" s="185" t="s">
        <v>169</v>
      </c>
      <c r="D9" s="185" t="s">
        <v>615</v>
      </c>
      <c r="E9" s="185" t="s">
        <v>169</v>
      </c>
      <c r="F9" s="185" t="s">
        <v>169</v>
      </c>
      <c r="G9" s="185" t="s">
        <v>615</v>
      </c>
      <c r="H9" s="185" t="s">
        <v>615</v>
      </c>
      <c r="I9" s="185" t="s">
        <v>169</v>
      </c>
      <c r="J9" s="185" t="s">
        <v>169</v>
      </c>
      <c r="K9" s="185" t="s">
        <v>169</v>
      </c>
      <c r="L9" s="185" t="s">
        <v>169</v>
      </c>
      <c r="M9" s="185" t="s">
        <v>615</v>
      </c>
      <c r="N9" s="185" t="s">
        <v>615</v>
      </c>
      <c r="O9" s="185" t="s">
        <v>615</v>
      </c>
      <c r="P9" s="185" t="s">
        <v>615</v>
      </c>
      <c r="Q9" s="186" t="s">
        <v>183</v>
      </c>
      <c r="R9" s="1"/>
    </row>
    <row r="10" spans="1:18" ht="15" customHeight="1">
      <c r="A10" s="82" t="s">
        <v>59</v>
      </c>
      <c r="B10" s="81" t="s">
        <v>120</v>
      </c>
      <c r="C10" s="76" t="s">
        <v>169</v>
      </c>
      <c r="D10" s="76" t="s">
        <v>615</v>
      </c>
      <c r="E10" s="76" t="s">
        <v>169</v>
      </c>
      <c r="F10" s="76" t="s">
        <v>169</v>
      </c>
      <c r="G10" s="76" t="s">
        <v>615</v>
      </c>
      <c r="H10" s="76" t="s">
        <v>615</v>
      </c>
      <c r="I10" s="76" t="s">
        <v>615</v>
      </c>
      <c r="J10" s="76" t="s">
        <v>615</v>
      </c>
      <c r="K10" s="76" t="s">
        <v>615</v>
      </c>
      <c r="L10" s="76" t="s">
        <v>615</v>
      </c>
      <c r="M10" s="76" t="s">
        <v>615</v>
      </c>
      <c r="N10" s="76" t="s">
        <v>615</v>
      </c>
      <c r="O10" s="76" t="s">
        <v>615</v>
      </c>
      <c r="P10" s="76" t="s">
        <v>615</v>
      </c>
      <c r="Q10" s="83"/>
    </row>
    <row r="11" spans="1:18" ht="15" customHeight="1">
      <c r="A11" s="82" t="s">
        <v>110</v>
      </c>
      <c r="B11" s="81" t="s">
        <v>105</v>
      </c>
      <c r="C11" s="76" t="s">
        <v>169</v>
      </c>
      <c r="D11" s="76" t="s">
        <v>615</v>
      </c>
      <c r="E11" s="76" t="s">
        <v>169</v>
      </c>
      <c r="F11" s="76" t="s">
        <v>169</v>
      </c>
      <c r="G11" s="76" t="s">
        <v>615</v>
      </c>
      <c r="H11" s="76" t="s">
        <v>615</v>
      </c>
      <c r="I11" s="76" t="s">
        <v>615</v>
      </c>
      <c r="J11" s="76" t="s">
        <v>615</v>
      </c>
      <c r="K11" s="76" t="s">
        <v>615</v>
      </c>
      <c r="L11" s="76" t="s">
        <v>615</v>
      </c>
      <c r="M11" s="76" t="s">
        <v>615</v>
      </c>
      <c r="N11" s="76" t="s">
        <v>615</v>
      </c>
      <c r="O11" s="76" t="s">
        <v>615</v>
      </c>
      <c r="P11" s="76" t="s">
        <v>615</v>
      </c>
      <c r="Q11" s="83"/>
    </row>
    <row r="12" spans="1:18" ht="21" customHeight="1">
      <c r="A12" s="82" t="s">
        <v>112</v>
      </c>
      <c r="B12" s="81" t="s">
        <v>328</v>
      </c>
      <c r="C12" s="76" t="s">
        <v>169</v>
      </c>
      <c r="D12" s="76" t="s">
        <v>615</v>
      </c>
      <c r="E12" s="76" t="s">
        <v>169</v>
      </c>
      <c r="F12" s="76" t="s">
        <v>169</v>
      </c>
      <c r="G12" s="76" t="s">
        <v>615</v>
      </c>
      <c r="H12" s="76" t="s">
        <v>615</v>
      </c>
      <c r="I12" s="76" t="s">
        <v>169</v>
      </c>
      <c r="J12" s="76" t="s">
        <v>169</v>
      </c>
      <c r="K12" s="76" t="s">
        <v>169</v>
      </c>
      <c r="L12" s="76" t="s">
        <v>169</v>
      </c>
      <c r="M12" s="76" t="s">
        <v>169</v>
      </c>
      <c r="N12" s="76" t="s">
        <v>169</v>
      </c>
      <c r="O12" s="76" t="s">
        <v>615</v>
      </c>
      <c r="P12" s="76" t="s">
        <v>615</v>
      </c>
      <c r="Q12" s="83" t="s">
        <v>305</v>
      </c>
      <c r="R12" s="73"/>
    </row>
    <row r="13" spans="1:18" ht="21" customHeight="1">
      <c r="A13" s="82" t="s">
        <v>114</v>
      </c>
      <c r="B13" s="81" t="s">
        <v>184</v>
      </c>
      <c r="C13" s="76" t="s">
        <v>168</v>
      </c>
      <c r="D13" s="76" t="s">
        <v>615</v>
      </c>
      <c r="E13" s="76" t="s">
        <v>168</v>
      </c>
      <c r="F13" s="76" t="s">
        <v>306</v>
      </c>
      <c r="G13" s="76" t="s">
        <v>615</v>
      </c>
      <c r="H13" s="76" t="s">
        <v>615</v>
      </c>
      <c r="I13" s="76" t="s">
        <v>168</v>
      </c>
      <c r="J13" s="76" t="s">
        <v>306</v>
      </c>
      <c r="K13" s="76" t="s">
        <v>615</v>
      </c>
      <c r="L13" s="76" t="s">
        <v>615</v>
      </c>
      <c r="M13" s="76" t="s">
        <v>168</v>
      </c>
      <c r="N13" s="76" t="s">
        <v>168</v>
      </c>
      <c r="O13" s="76" t="s">
        <v>615</v>
      </c>
      <c r="P13" s="76" t="s">
        <v>615</v>
      </c>
      <c r="Q13" s="80" t="s">
        <v>311</v>
      </c>
      <c r="R13" s="73"/>
    </row>
    <row r="14" spans="1:18" ht="15" customHeight="1">
      <c r="A14" s="82" t="s">
        <v>115</v>
      </c>
      <c r="B14" s="81" t="s">
        <v>171</v>
      </c>
      <c r="C14" s="76" t="s">
        <v>168</v>
      </c>
      <c r="D14" s="76" t="s">
        <v>615</v>
      </c>
      <c r="E14" s="76" t="s">
        <v>168</v>
      </c>
      <c r="F14" s="76" t="s">
        <v>230</v>
      </c>
      <c r="G14" s="76" t="s">
        <v>615</v>
      </c>
      <c r="H14" s="76" t="s">
        <v>615</v>
      </c>
      <c r="I14" s="76" t="s">
        <v>230</v>
      </c>
      <c r="J14" s="76" t="s">
        <v>230</v>
      </c>
      <c r="K14" s="76" t="s">
        <v>230</v>
      </c>
      <c r="L14" s="76" t="s">
        <v>230</v>
      </c>
      <c r="M14" s="76" t="s">
        <v>615</v>
      </c>
      <c r="N14" s="76" t="s">
        <v>615</v>
      </c>
      <c r="O14" s="76" t="s">
        <v>615</v>
      </c>
      <c r="P14" s="76" t="s">
        <v>615</v>
      </c>
      <c r="Q14" s="83" t="s">
        <v>173</v>
      </c>
      <c r="R14" s="73"/>
    </row>
    <row r="15" spans="1:18" ht="15" customHeight="1">
      <c r="A15" s="82" t="s">
        <v>116</v>
      </c>
      <c r="B15" s="81" t="s">
        <v>362</v>
      </c>
      <c r="C15" s="76" t="s">
        <v>231</v>
      </c>
      <c r="D15" s="76" t="s">
        <v>615</v>
      </c>
      <c r="E15" s="76" t="s">
        <v>231</v>
      </c>
      <c r="F15" s="76" t="s">
        <v>231</v>
      </c>
      <c r="G15" s="76" t="s">
        <v>615</v>
      </c>
      <c r="H15" s="76" t="s">
        <v>615</v>
      </c>
      <c r="I15" s="76" t="s">
        <v>231</v>
      </c>
      <c r="J15" s="76" t="s">
        <v>231</v>
      </c>
      <c r="K15" s="76" t="s">
        <v>231</v>
      </c>
      <c r="L15" s="76" t="s">
        <v>231</v>
      </c>
      <c r="M15" s="76" t="s">
        <v>615</v>
      </c>
      <c r="N15" s="76" t="s">
        <v>615</v>
      </c>
      <c r="O15" s="76" t="s">
        <v>615</v>
      </c>
      <c r="P15" s="76" t="s">
        <v>615</v>
      </c>
      <c r="Q15" s="83" t="s">
        <v>232</v>
      </c>
      <c r="R15" s="73"/>
    </row>
    <row r="16" spans="1:18" ht="15" customHeight="1">
      <c r="A16" s="82" t="s">
        <v>118</v>
      </c>
      <c r="B16" s="81" t="s">
        <v>117</v>
      </c>
      <c r="C16" s="76" t="s">
        <v>168</v>
      </c>
      <c r="D16" s="76" t="s">
        <v>615</v>
      </c>
      <c r="E16" s="76" t="s">
        <v>168</v>
      </c>
      <c r="F16" s="76" t="s">
        <v>168</v>
      </c>
      <c r="G16" s="76" t="s">
        <v>615</v>
      </c>
      <c r="H16" s="76" t="s">
        <v>615</v>
      </c>
      <c r="I16" s="76" t="s">
        <v>168</v>
      </c>
      <c r="J16" s="76" t="s">
        <v>168</v>
      </c>
      <c r="K16" s="76" t="s">
        <v>168</v>
      </c>
      <c r="L16" s="76" t="s">
        <v>168</v>
      </c>
      <c r="M16" s="76" t="s">
        <v>615</v>
      </c>
      <c r="N16" s="76" t="s">
        <v>615</v>
      </c>
      <c r="O16" s="76" t="s">
        <v>615</v>
      </c>
      <c r="P16" s="76" t="s">
        <v>615</v>
      </c>
      <c r="Q16" s="83" t="s">
        <v>329</v>
      </c>
      <c r="R16" s="73"/>
    </row>
    <row r="17" spans="1:19" ht="15" customHeight="1">
      <c r="A17" s="82" t="s">
        <v>233</v>
      </c>
      <c r="B17" s="81" t="s">
        <v>363</v>
      </c>
      <c r="C17" s="76" t="s">
        <v>168</v>
      </c>
      <c r="D17" s="76" t="s">
        <v>615</v>
      </c>
      <c r="E17" s="76" t="s">
        <v>168</v>
      </c>
      <c r="F17" s="76" t="s">
        <v>168</v>
      </c>
      <c r="G17" s="76" t="s">
        <v>615</v>
      </c>
      <c r="H17" s="76" t="s">
        <v>615</v>
      </c>
      <c r="I17" s="76" t="s">
        <v>168</v>
      </c>
      <c r="J17" s="76" t="s">
        <v>168</v>
      </c>
      <c r="K17" s="76" t="s">
        <v>168</v>
      </c>
      <c r="L17" s="76" t="s">
        <v>168</v>
      </c>
      <c r="M17" s="76" t="s">
        <v>615</v>
      </c>
      <c r="N17" s="76" t="s">
        <v>615</v>
      </c>
      <c r="O17" s="76" t="s">
        <v>615</v>
      </c>
      <c r="P17" s="76" t="s">
        <v>615</v>
      </c>
      <c r="Q17" s="83" t="s">
        <v>329</v>
      </c>
    </row>
    <row r="18" spans="1:19" ht="15" customHeight="1">
      <c r="A18" s="82" t="s">
        <v>119</v>
      </c>
      <c r="B18" s="81" t="s">
        <v>121</v>
      </c>
      <c r="C18" s="76" t="s">
        <v>615</v>
      </c>
      <c r="D18" s="76" t="s">
        <v>615</v>
      </c>
      <c r="E18" s="76" t="s">
        <v>615</v>
      </c>
      <c r="F18" s="76" t="s">
        <v>615</v>
      </c>
      <c r="G18" s="76" t="s">
        <v>615</v>
      </c>
      <c r="H18" s="76" t="s">
        <v>615</v>
      </c>
      <c r="I18" s="76" t="s">
        <v>615</v>
      </c>
      <c r="J18" s="76" t="s">
        <v>615</v>
      </c>
      <c r="K18" s="76" t="s">
        <v>615</v>
      </c>
      <c r="L18" s="76" t="s">
        <v>615</v>
      </c>
      <c r="M18" s="76" t="s">
        <v>169</v>
      </c>
      <c r="N18" s="76" t="s">
        <v>169</v>
      </c>
      <c r="O18" s="76" t="s">
        <v>615</v>
      </c>
      <c r="P18" s="76" t="s">
        <v>615</v>
      </c>
      <c r="Q18" s="83"/>
      <c r="R18" s="202"/>
    </row>
    <row r="19" spans="1:19">
      <c r="A19" s="82" t="s">
        <v>234</v>
      </c>
      <c r="B19" s="81" t="s">
        <v>172</v>
      </c>
      <c r="C19" s="76" t="s">
        <v>615</v>
      </c>
      <c r="D19" s="76" t="s">
        <v>615</v>
      </c>
      <c r="E19" s="76" t="s">
        <v>615</v>
      </c>
      <c r="F19" s="76" t="s">
        <v>615</v>
      </c>
      <c r="G19" s="76" t="s">
        <v>615</v>
      </c>
      <c r="H19" s="76" t="s">
        <v>615</v>
      </c>
      <c r="I19" s="76" t="s">
        <v>615</v>
      </c>
      <c r="J19" s="76" t="s">
        <v>615</v>
      </c>
      <c r="K19" s="76" t="s">
        <v>615</v>
      </c>
      <c r="L19" s="76" t="s">
        <v>615</v>
      </c>
      <c r="M19" s="76" t="s">
        <v>169</v>
      </c>
      <c r="N19" s="76" t="s">
        <v>169</v>
      </c>
      <c r="O19" s="76" t="s">
        <v>615</v>
      </c>
      <c r="P19" s="76" t="s">
        <v>615</v>
      </c>
      <c r="Q19" s="83"/>
    </row>
    <row r="20" spans="1:19">
      <c r="A20" s="82" t="s">
        <v>235</v>
      </c>
      <c r="B20" s="81" t="s">
        <v>236</v>
      </c>
      <c r="C20" s="76" t="s">
        <v>615</v>
      </c>
      <c r="D20" s="76" t="s">
        <v>615</v>
      </c>
      <c r="E20" s="76" t="s">
        <v>615</v>
      </c>
      <c r="F20" s="76" t="s">
        <v>615</v>
      </c>
      <c r="G20" s="76" t="s">
        <v>615</v>
      </c>
      <c r="H20" s="76" t="s">
        <v>615</v>
      </c>
      <c r="I20" s="76" t="s">
        <v>169</v>
      </c>
      <c r="J20" s="76" t="s">
        <v>169</v>
      </c>
      <c r="K20" s="76" t="s">
        <v>169</v>
      </c>
      <c r="L20" s="76" t="s">
        <v>169</v>
      </c>
      <c r="M20" s="76" t="s">
        <v>168</v>
      </c>
      <c r="N20" s="76" t="s">
        <v>313</v>
      </c>
      <c r="O20" s="76" t="s">
        <v>615</v>
      </c>
      <c r="P20" s="76" t="s">
        <v>615</v>
      </c>
      <c r="Q20" s="83" t="s">
        <v>237</v>
      </c>
    </row>
    <row r="21" spans="1:19">
      <c r="A21" s="82" t="s">
        <v>238</v>
      </c>
      <c r="B21" s="81" t="s">
        <v>592</v>
      </c>
      <c r="C21" s="76" t="s">
        <v>615</v>
      </c>
      <c r="D21" s="76" t="s">
        <v>615</v>
      </c>
      <c r="E21" s="76" t="s">
        <v>615</v>
      </c>
      <c r="F21" s="76" t="s">
        <v>615</v>
      </c>
      <c r="G21" s="76" t="s">
        <v>615</v>
      </c>
      <c r="H21" s="76" t="s">
        <v>615</v>
      </c>
      <c r="I21" s="76" t="s">
        <v>615</v>
      </c>
      <c r="J21" s="76" t="s">
        <v>615</v>
      </c>
      <c r="K21" s="76" t="s">
        <v>615</v>
      </c>
      <c r="L21" s="76" t="s">
        <v>615</v>
      </c>
      <c r="M21" s="76" t="s">
        <v>169</v>
      </c>
      <c r="N21" s="76" t="s">
        <v>169</v>
      </c>
      <c r="O21" s="76" t="s">
        <v>615</v>
      </c>
      <c r="P21" s="76" t="s">
        <v>615</v>
      </c>
      <c r="Q21" s="83" t="s">
        <v>349</v>
      </c>
    </row>
    <row r="22" spans="1:19">
      <c r="A22" s="82" t="s">
        <v>60</v>
      </c>
      <c r="B22" s="81" t="s">
        <v>239</v>
      </c>
      <c r="C22" s="76" t="s">
        <v>615</v>
      </c>
      <c r="D22" s="76" t="s">
        <v>615</v>
      </c>
      <c r="E22" s="76" t="s">
        <v>615</v>
      </c>
      <c r="F22" s="76" t="s">
        <v>615</v>
      </c>
      <c r="G22" s="76" t="s">
        <v>615</v>
      </c>
      <c r="H22" s="76" t="s">
        <v>615</v>
      </c>
      <c r="I22" s="76" t="s">
        <v>169</v>
      </c>
      <c r="J22" s="76" t="s">
        <v>169</v>
      </c>
      <c r="K22" s="76" t="s">
        <v>169</v>
      </c>
      <c r="L22" s="76" t="s">
        <v>169</v>
      </c>
      <c r="M22" s="76" t="s">
        <v>615</v>
      </c>
      <c r="N22" s="76" t="s">
        <v>615</v>
      </c>
      <c r="O22" s="76" t="s">
        <v>615</v>
      </c>
      <c r="P22" s="76" t="s">
        <v>615</v>
      </c>
      <c r="Q22" s="83" t="s">
        <v>240</v>
      </c>
    </row>
    <row r="23" spans="1:19">
      <c r="A23" s="82" t="s">
        <v>61</v>
      </c>
      <c r="B23" s="81" t="s">
        <v>241</v>
      </c>
      <c r="C23" s="349" t="s">
        <v>615</v>
      </c>
      <c r="D23" s="349" t="s">
        <v>615</v>
      </c>
      <c r="E23" s="349" t="s">
        <v>615</v>
      </c>
      <c r="F23" s="349" t="s">
        <v>615</v>
      </c>
      <c r="G23" s="349" t="s">
        <v>615</v>
      </c>
      <c r="H23" s="349" t="s">
        <v>615</v>
      </c>
      <c r="I23" s="349" t="s">
        <v>169</v>
      </c>
      <c r="J23" s="349" t="s">
        <v>169</v>
      </c>
      <c r="K23" s="349" t="s">
        <v>169</v>
      </c>
      <c r="L23" s="349" t="s">
        <v>169</v>
      </c>
      <c r="M23" s="349" t="s">
        <v>615</v>
      </c>
      <c r="N23" s="349" t="s">
        <v>615</v>
      </c>
      <c r="O23" s="349" t="s">
        <v>615</v>
      </c>
      <c r="P23" s="349" t="s">
        <v>615</v>
      </c>
      <c r="Q23" s="83" t="s">
        <v>240</v>
      </c>
    </row>
    <row r="24" spans="1:19">
      <c r="A24" s="82" t="s">
        <v>523</v>
      </c>
      <c r="B24" s="81" t="s">
        <v>525</v>
      </c>
      <c r="C24" s="76" t="s">
        <v>168</v>
      </c>
      <c r="D24" s="76" t="s">
        <v>615</v>
      </c>
      <c r="E24" s="76" t="s">
        <v>168</v>
      </c>
      <c r="F24" s="76" t="s">
        <v>168</v>
      </c>
      <c r="G24" s="76" t="s">
        <v>615</v>
      </c>
      <c r="H24" s="76" t="s">
        <v>615</v>
      </c>
      <c r="I24" s="76" t="s">
        <v>168</v>
      </c>
      <c r="J24" s="76" t="s">
        <v>168</v>
      </c>
      <c r="K24" s="76" t="s">
        <v>168</v>
      </c>
      <c r="L24" s="76" t="s">
        <v>168</v>
      </c>
      <c r="M24" s="76" t="s">
        <v>615</v>
      </c>
      <c r="N24" s="76" t="s">
        <v>615</v>
      </c>
      <c r="O24" s="76" t="s">
        <v>615</v>
      </c>
      <c r="P24" s="76" t="s">
        <v>615</v>
      </c>
      <c r="Q24" s="83" t="s">
        <v>524</v>
      </c>
    </row>
    <row r="25" spans="1:19">
      <c r="A25" s="84" t="s">
        <v>617</v>
      </c>
      <c r="B25" s="105" t="s">
        <v>616</v>
      </c>
      <c r="C25" s="76" t="s">
        <v>168</v>
      </c>
      <c r="D25" s="76" t="s">
        <v>615</v>
      </c>
      <c r="E25" s="76" t="s">
        <v>168</v>
      </c>
      <c r="F25" s="76" t="s">
        <v>168</v>
      </c>
      <c r="G25" s="76" t="s">
        <v>615</v>
      </c>
      <c r="H25" s="76" t="s">
        <v>615</v>
      </c>
      <c r="I25" s="76" t="s">
        <v>168</v>
      </c>
      <c r="J25" s="76" t="s">
        <v>168</v>
      </c>
      <c r="K25" s="76" t="s">
        <v>168</v>
      </c>
      <c r="L25" s="76" t="s">
        <v>168</v>
      </c>
      <c r="M25" s="76" t="s">
        <v>615</v>
      </c>
      <c r="N25" s="76" t="s">
        <v>615</v>
      </c>
      <c r="O25" s="76" t="s">
        <v>615</v>
      </c>
      <c r="P25" s="76" t="s">
        <v>615</v>
      </c>
      <c r="Q25" s="350" t="s">
        <v>618</v>
      </c>
    </row>
    <row r="26" spans="1:19" ht="21">
      <c r="A26" s="77"/>
      <c r="B26" s="77"/>
      <c r="C26" s="77"/>
      <c r="D26" s="77"/>
      <c r="E26" s="77"/>
      <c r="F26" s="77"/>
      <c r="G26" s="77"/>
      <c r="H26" s="77"/>
      <c r="I26" s="77"/>
      <c r="J26" s="77"/>
      <c r="K26" s="77"/>
      <c r="L26" s="77"/>
      <c r="M26" s="77"/>
      <c r="N26" s="77"/>
      <c r="O26" s="77"/>
      <c r="P26" s="77"/>
      <c r="Q26" s="77"/>
    </row>
    <row r="27" spans="1:19" ht="21">
      <c r="A27" s="362" t="s">
        <v>242</v>
      </c>
      <c r="B27" s="363"/>
      <c r="C27" s="106"/>
      <c r="D27" s="106"/>
      <c r="E27" s="106"/>
      <c r="F27" s="106"/>
      <c r="G27" s="106"/>
      <c r="H27" s="106"/>
      <c r="I27" s="106"/>
      <c r="J27" s="106"/>
      <c r="K27" s="106"/>
      <c r="L27" s="106"/>
      <c r="M27" s="106"/>
      <c r="N27" s="106"/>
      <c r="O27" s="106"/>
      <c r="P27" s="106"/>
      <c r="Q27" s="107"/>
    </row>
    <row r="28" spans="1:19" ht="15" customHeight="1">
      <c r="A28" s="82" t="s">
        <v>243</v>
      </c>
      <c r="B28" s="81" t="s">
        <v>128</v>
      </c>
      <c r="C28" s="76" t="s">
        <v>168</v>
      </c>
      <c r="D28" s="76" t="s">
        <v>615</v>
      </c>
      <c r="E28" s="76" t="s">
        <v>168</v>
      </c>
      <c r="F28" s="76" t="s">
        <v>168</v>
      </c>
      <c r="G28" s="76" t="s">
        <v>615</v>
      </c>
      <c r="H28" s="76" t="s">
        <v>615</v>
      </c>
      <c r="I28" s="76" t="s">
        <v>168</v>
      </c>
      <c r="J28" s="76" t="s">
        <v>168</v>
      </c>
      <c r="K28" s="76" t="s">
        <v>168</v>
      </c>
      <c r="L28" s="76" t="s">
        <v>168</v>
      </c>
      <c r="M28" s="76" t="s">
        <v>615</v>
      </c>
      <c r="N28" s="76" t="s">
        <v>615</v>
      </c>
      <c r="O28" s="76" t="s">
        <v>615</v>
      </c>
      <c r="P28" s="76" t="s">
        <v>615</v>
      </c>
      <c r="Q28" s="83" t="s">
        <v>129</v>
      </c>
    </row>
    <row r="29" spans="1:19" ht="16.5" customHeight="1">
      <c r="A29" s="82" t="s">
        <v>244</v>
      </c>
      <c r="B29" s="81" t="s">
        <v>130</v>
      </c>
      <c r="C29" s="76" t="s">
        <v>615</v>
      </c>
      <c r="D29" s="76" t="s">
        <v>615</v>
      </c>
      <c r="E29" s="76" t="s">
        <v>615</v>
      </c>
      <c r="F29" s="76" t="s">
        <v>615</v>
      </c>
      <c r="G29" s="76" t="s">
        <v>615</v>
      </c>
      <c r="H29" s="76" t="s">
        <v>615</v>
      </c>
      <c r="I29" s="76" t="s">
        <v>615</v>
      </c>
      <c r="J29" s="76" t="s">
        <v>615</v>
      </c>
      <c r="K29" s="76" t="s">
        <v>615</v>
      </c>
      <c r="L29" s="76" t="s">
        <v>615</v>
      </c>
      <c r="M29" s="76" t="s">
        <v>230</v>
      </c>
      <c r="N29" s="76" t="s">
        <v>230</v>
      </c>
      <c r="O29" s="76" t="s">
        <v>615</v>
      </c>
      <c r="P29" s="76" t="s">
        <v>615</v>
      </c>
      <c r="Q29" s="83" t="s">
        <v>285</v>
      </c>
    </row>
    <row r="30" spans="1:19" ht="13.5" customHeight="1">
      <c r="A30" s="84" t="s">
        <v>245</v>
      </c>
      <c r="B30" s="135" t="s">
        <v>314</v>
      </c>
      <c r="C30" s="76" t="s">
        <v>615</v>
      </c>
      <c r="D30" s="76" t="s">
        <v>615</v>
      </c>
      <c r="E30" s="76" t="s">
        <v>615</v>
      </c>
      <c r="F30" s="76" t="s">
        <v>615</v>
      </c>
      <c r="G30" s="76" t="s">
        <v>615</v>
      </c>
      <c r="H30" s="76" t="s">
        <v>615</v>
      </c>
      <c r="I30" s="76" t="s">
        <v>615</v>
      </c>
      <c r="J30" s="76" t="s">
        <v>615</v>
      </c>
      <c r="K30" s="76" t="s">
        <v>615</v>
      </c>
      <c r="L30" s="76" t="s">
        <v>615</v>
      </c>
      <c r="M30" s="76" t="s">
        <v>615</v>
      </c>
      <c r="N30" s="76" t="s">
        <v>615</v>
      </c>
      <c r="O30" s="76" t="s">
        <v>615</v>
      </c>
      <c r="P30" s="76" t="s">
        <v>615</v>
      </c>
      <c r="Q30" s="85" t="s">
        <v>330</v>
      </c>
    </row>
    <row r="31" spans="1:19">
      <c r="A31" s="111"/>
      <c r="B31" s="88"/>
      <c r="C31" s="78"/>
      <c r="D31" s="78"/>
      <c r="E31" s="78"/>
      <c r="F31" s="78"/>
      <c r="G31" s="78"/>
      <c r="H31" s="78"/>
      <c r="I31" s="78"/>
      <c r="J31" s="78"/>
      <c r="K31" s="78"/>
      <c r="L31" s="78"/>
      <c r="M31" s="78"/>
      <c r="N31" s="78"/>
      <c r="O31" s="78"/>
      <c r="P31" s="78"/>
      <c r="Q31" s="108"/>
    </row>
    <row r="32" spans="1:19" ht="21">
      <c r="A32" s="362" t="s">
        <v>246</v>
      </c>
      <c r="B32" s="363"/>
      <c r="C32" s="106"/>
      <c r="D32" s="106"/>
      <c r="E32" s="106"/>
      <c r="F32" s="106"/>
      <c r="G32" s="106"/>
      <c r="H32" s="106"/>
      <c r="I32" s="106"/>
      <c r="J32" s="106"/>
      <c r="K32" s="106"/>
      <c r="L32" s="106"/>
      <c r="M32" s="106"/>
      <c r="N32" s="106"/>
      <c r="O32" s="106"/>
      <c r="P32" s="106"/>
      <c r="Q32" s="107"/>
      <c r="S32" s="203"/>
    </row>
    <row r="33" spans="1:19" ht="15" customHeight="1">
      <c r="A33" s="82" t="s">
        <v>247</v>
      </c>
      <c r="B33" s="81" t="s">
        <v>367</v>
      </c>
      <c r="C33" s="78"/>
      <c r="D33" s="78"/>
      <c r="E33" s="78"/>
      <c r="F33" s="78"/>
      <c r="G33" s="78"/>
      <c r="H33" s="78"/>
      <c r="I33" s="78"/>
      <c r="J33" s="78"/>
      <c r="K33" s="78"/>
      <c r="L33" s="78"/>
      <c r="M33" s="78"/>
      <c r="N33" s="78"/>
      <c r="O33" s="78"/>
      <c r="P33" s="78"/>
      <c r="Q33" s="83" t="s">
        <v>348</v>
      </c>
      <c r="S33" s="203"/>
    </row>
    <row r="34" spans="1:19" ht="15" customHeight="1">
      <c r="A34" s="82" t="s">
        <v>248</v>
      </c>
      <c r="B34" s="81" t="s">
        <v>368</v>
      </c>
      <c r="C34" s="78"/>
      <c r="D34" s="78"/>
      <c r="E34" s="78"/>
      <c r="F34" s="78"/>
      <c r="G34" s="78"/>
      <c r="H34" s="78"/>
      <c r="I34" s="78"/>
      <c r="J34" s="78"/>
      <c r="K34" s="78"/>
      <c r="L34" s="78"/>
      <c r="M34" s="78"/>
      <c r="N34" s="78"/>
      <c r="O34" s="78"/>
      <c r="P34" s="78"/>
      <c r="Q34" s="213" t="s">
        <v>175</v>
      </c>
      <c r="S34" s="203"/>
    </row>
    <row r="35" spans="1:19" ht="15" customHeight="1">
      <c r="A35" s="82" t="s">
        <v>249</v>
      </c>
      <c r="B35" s="81" t="s">
        <v>369</v>
      </c>
      <c r="C35" s="78"/>
      <c r="D35" s="78"/>
      <c r="E35" s="78"/>
      <c r="F35" s="78"/>
      <c r="G35" s="78"/>
      <c r="H35" s="78"/>
      <c r="I35" s="78"/>
      <c r="J35" s="78"/>
      <c r="K35" s="78"/>
      <c r="L35" s="78"/>
      <c r="M35" s="78"/>
      <c r="N35" s="78"/>
      <c r="O35" s="78"/>
      <c r="P35" s="78"/>
      <c r="Q35" s="83" t="s">
        <v>174</v>
      </c>
      <c r="S35" s="203"/>
    </row>
    <row r="36" spans="1:19" ht="15" customHeight="1">
      <c r="A36" s="84" t="s">
        <v>127</v>
      </c>
      <c r="B36" s="105" t="s">
        <v>250</v>
      </c>
      <c r="C36" s="109"/>
      <c r="D36" s="109"/>
      <c r="E36" s="109"/>
      <c r="F36" s="109"/>
      <c r="G36" s="109"/>
      <c r="H36" s="109"/>
      <c r="I36" s="109"/>
      <c r="J36" s="109"/>
      <c r="K36" s="109"/>
      <c r="L36" s="109"/>
      <c r="M36" s="109"/>
      <c r="N36" s="109"/>
      <c r="O36" s="109"/>
      <c r="P36" s="109"/>
      <c r="Q36" s="110"/>
      <c r="S36" s="203"/>
    </row>
    <row r="37" spans="1:19">
      <c r="A37" s="111"/>
      <c r="B37" s="81"/>
      <c r="C37" s="78"/>
      <c r="D37" s="78"/>
      <c r="E37" s="78"/>
      <c r="F37" s="78"/>
      <c r="G37" s="78"/>
      <c r="H37" s="78"/>
      <c r="I37" s="78"/>
      <c r="J37" s="78"/>
      <c r="K37" s="78"/>
      <c r="L37" s="78"/>
      <c r="M37" s="78"/>
      <c r="N37" s="78"/>
      <c r="O37" s="78"/>
      <c r="P37" s="78"/>
      <c r="Q37" s="112"/>
      <c r="S37" s="203"/>
    </row>
    <row r="38" spans="1:19" ht="21" customHeight="1">
      <c r="A38" s="362" t="s">
        <v>251</v>
      </c>
      <c r="B38" s="363"/>
      <c r="C38" s="86"/>
      <c r="D38" s="86"/>
      <c r="E38" s="86"/>
      <c r="F38" s="86"/>
      <c r="G38" s="86"/>
      <c r="H38" s="86"/>
      <c r="I38" s="86"/>
      <c r="J38" s="86"/>
      <c r="K38" s="86"/>
      <c r="L38" s="86"/>
      <c r="M38" s="86"/>
      <c r="N38" s="86"/>
      <c r="O38" s="86"/>
      <c r="P38" s="86"/>
      <c r="Q38" s="87"/>
    </row>
    <row r="39" spans="1:19" ht="15" customHeight="1">
      <c r="A39" s="82" t="s">
        <v>85</v>
      </c>
      <c r="B39" s="81" t="s">
        <v>77</v>
      </c>
      <c r="C39" s="78"/>
      <c r="D39" s="78"/>
      <c r="E39" s="78"/>
      <c r="F39" s="78"/>
      <c r="G39" s="78"/>
      <c r="H39" s="78"/>
      <c r="I39" s="78"/>
      <c r="J39" s="78"/>
      <c r="K39" s="78"/>
      <c r="L39" s="78"/>
      <c r="M39" s="78"/>
      <c r="N39" s="78"/>
      <c r="O39" s="78"/>
      <c r="P39" s="78"/>
      <c r="Q39" s="83" t="s">
        <v>182</v>
      </c>
    </row>
    <row r="40" spans="1:19" ht="15" customHeight="1">
      <c r="A40" s="82" t="s">
        <v>62</v>
      </c>
      <c r="B40" s="81" t="s">
        <v>270</v>
      </c>
      <c r="C40" s="81"/>
      <c r="D40" s="81"/>
      <c r="E40" s="81"/>
      <c r="F40" s="81"/>
      <c r="G40" s="81"/>
      <c r="H40" s="81"/>
      <c r="I40" s="81"/>
      <c r="J40" s="81"/>
      <c r="K40" s="81"/>
      <c r="L40" s="81"/>
      <c r="M40" s="81"/>
      <c r="N40" s="81"/>
      <c r="O40" s="81"/>
      <c r="P40" s="81"/>
      <c r="Q40" s="83" t="s">
        <v>271</v>
      </c>
    </row>
    <row r="41" spans="1:19" ht="15" customHeight="1">
      <c r="A41" s="116" t="s">
        <v>253</v>
      </c>
      <c r="B41" s="199" t="s">
        <v>511</v>
      </c>
      <c r="C41" s="78"/>
      <c r="D41" s="78"/>
      <c r="E41" s="78"/>
      <c r="F41" s="78"/>
      <c r="G41" s="78"/>
      <c r="H41" s="78"/>
      <c r="I41" s="78"/>
      <c r="J41" s="78"/>
      <c r="K41" s="78"/>
      <c r="L41" s="78"/>
      <c r="M41" s="78"/>
      <c r="N41" s="78"/>
      <c r="O41" s="78"/>
      <c r="P41" s="78"/>
      <c r="Q41" s="83" t="s">
        <v>510</v>
      </c>
    </row>
    <row r="42" spans="1:19" ht="15" customHeight="1">
      <c r="A42" s="116" t="s">
        <v>254</v>
      </c>
      <c r="B42" s="117" t="s">
        <v>277</v>
      </c>
      <c r="C42" s="78"/>
      <c r="D42" s="78"/>
      <c r="E42" s="78"/>
      <c r="F42" s="78"/>
      <c r="G42" s="78"/>
      <c r="H42" s="78"/>
      <c r="I42" s="78"/>
      <c r="J42" s="78"/>
      <c r="K42" s="78"/>
      <c r="L42" s="78"/>
      <c r="M42" s="78"/>
      <c r="N42" s="78"/>
      <c r="O42" s="78"/>
      <c r="P42" s="78"/>
      <c r="Q42" s="83" t="s">
        <v>279</v>
      </c>
    </row>
    <row r="43" spans="1:19" ht="15" customHeight="1">
      <c r="A43" s="338" t="s">
        <v>255</v>
      </c>
      <c r="B43" s="339" t="s">
        <v>513</v>
      </c>
      <c r="C43" s="109"/>
      <c r="D43" s="109"/>
      <c r="E43" s="109"/>
      <c r="F43" s="109"/>
      <c r="G43" s="109"/>
      <c r="H43" s="109"/>
      <c r="I43" s="109"/>
      <c r="J43" s="109"/>
      <c r="K43" s="109"/>
      <c r="L43" s="109"/>
      <c r="M43" s="109"/>
      <c r="N43" s="109"/>
      <c r="O43" s="109"/>
      <c r="P43" s="109"/>
      <c r="Q43" s="85" t="s">
        <v>514</v>
      </c>
    </row>
    <row r="44" spans="1:19">
      <c r="A44" s="111"/>
      <c r="B44" s="81"/>
      <c r="C44" s="81"/>
      <c r="D44" s="81"/>
      <c r="E44" s="81"/>
      <c r="F44" s="81"/>
      <c r="G44" s="81"/>
      <c r="H44" s="81"/>
      <c r="I44" s="81"/>
      <c r="J44" s="81"/>
      <c r="K44" s="81"/>
      <c r="L44" s="81"/>
      <c r="M44" s="81"/>
      <c r="N44" s="81"/>
      <c r="O44" s="81"/>
      <c r="P44" s="81"/>
      <c r="Q44" s="108"/>
    </row>
    <row r="45" spans="1:19" s="203" customFormat="1" ht="21" customHeight="1">
      <c r="A45" s="378" t="s">
        <v>252</v>
      </c>
      <c r="B45" s="379"/>
      <c r="C45" s="114"/>
      <c r="D45" s="114"/>
      <c r="E45" s="114"/>
      <c r="F45" s="114"/>
      <c r="G45" s="114"/>
      <c r="H45" s="114"/>
      <c r="I45" s="114"/>
      <c r="J45" s="114"/>
      <c r="K45" s="114"/>
      <c r="L45" s="114"/>
      <c r="M45" s="114"/>
      <c r="N45" s="114"/>
      <c r="O45" s="114"/>
      <c r="P45" s="114"/>
      <c r="Q45" s="115"/>
      <c r="R45" s="1"/>
      <c r="S45" s="1"/>
    </row>
    <row r="46" spans="1:19" s="203" customFormat="1" ht="19.2">
      <c r="A46" s="116" t="s">
        <v>253</v>
      </c>
      <c r="B46" s="199" t="s">
        <v>275</v>
      </c>
      <c r="C46" s="118" t="s">
        <v>169</v>
      </c>
      <c r="D46" s="118" t="s">
        <v>615</v>
      </c>
      <c r="E46" s="118" t="s">
        <v>169</v>
      </c>
      <c r="F46" s="118" t="s">
        <v>169</v>
      </c>
      <c r="G46" s="118" t="s">
        <v>615</v>
      </c>
      <c r="H46" s="118" t="s">
        <v>615</v>
      </c>
      <c r="I46" s="118" t="s">
        <v>169</v>
      </c>
      <c r="J46" s="118" t="s">
        <v>169</v>
      </c>
      <c r="K46" s="118" t="s">
        <v>169</v>
      </c>
      <c r="L46" s="118" t="s">
        <v>169</v>
      </c>
      <c r="M46" s="118" t="s">
        <v>169</v>
      </c>
      <c r="N46" s="118" t="s">
        <v>169</v>
      </c>
      <c r="O46" s="118" t="s">
        <v>615</v>
      </c>
      <c r="P46" s="118" t="s">
        <v>615</v>
      </c>
      <c r="Q46" s="119" t="s">
        <v>276</v>
      </c>
      <c r="R46" s="1"/>
      <c r="S46" s="1"/>
    </row>
    <row r="47" spans="1:19" s="203" customFormat="1" ht="15" customHeight="1">
      <c r="A47" s="116" t="s">
        <v>254</v>
      </c>
      <c r="B47" s="117" t="s">
        <v>277</v>
      </c>
      <c r="C47" s="118" t="s">
        <v>615</v>
      </c>
      <c r="D47" s="118" t="s">
        <v>615</v>
      </c>
      <c r="E47" s="118" t="s">
        <v>615</v>
      </c>
      <c r="F47" s="118" t="s">
        <v>615</v>
      </c>
      <c r="G47" s="118" t="s">
        <v>615</v>
      </c>
      <c r="H47" s="118" t="s">
        <v>615</v>
      </c>
      <c r="I47" s="118" t="s">
        <v>615</v>
      </c>
      <c r="J47" s="118" t="s">
        <v>615</v>
      </c>
      <c r="K47" s="118" t="s">
        <v>615</v>
      </c>
      <c r="L47" s="118" t="s">
        <v>615</v>
      </c>
      <c r="M47" s="118" t="s">
        <v>278</v>
      </c>
      <c r="N47" s="118" t="s">
        <v>278</v>
      </c>
      <c r="O47" s="118" t="s">
        <v>615</v>
      </c>
      <c r="P47" s="118" t="s">
        <v>615</v>
      </c>
      <c r="Q47" s="119" t="s">
        <v>279</v>
      </c>
      <c r="R47" s="1"/>
      <c r="S47" s="1"/>
    </row>
    <row r="48" spans="1:19" s="203" customFormat="1" ht="15" customHeight="1">
      <c r="A48" s="116" t="s">
        <v>255</v>
      </c>
      <c r="B48" s="117" t="s">
        <v>280</v>
      </c>
      <c r="C48" s="118" t="s">
        <v>615</v>
      </c>
      <c r="D48" s="118" t="s">
        <v>615</v>
      </c>
      <c r="E48" s="118" t="s">
        <v>615</v>
      </c>
      <c r="F48" s="118" t="s">
        <v>615</v>
      </c>
      <c r="G48" s="118" t="s">
        <v>615</v>
      </c>
      <c r="H48" s="118" t="s">
        <v>615</v>
      </c>
      <c r="I48" s="118" t="s">
        <v>615</v>
      </c>
      <c r="J48" s="118" t="s">
        <v>615</v>
      </c>
      <c r="K48" s="118" t="s">
        <v>615</v>
      </c>
      <c r="L48" s="118" t="s">
        <v>615</v>
      </c>
      <c r="M48" s="118" t="s">
        <v>278</v>
      </c>
      <c r="N48" s="118" t="s">
        <v>278</v>
      </c>
      <c r="O48" s="118" t="s">
        <v>615</v>
      </c>
      <c r="P48" s="118" t="s">
        <v>615</v>
      </c>
      <c r="Q48" s="119" t="s">
        <v>281</v>
      </c>
      <c r="R48" s="78"/>
      <c r="S48" s="1"/>
    </row>
    <row r="49" spans="1:19" s="203" customFormat="1" ht="15" customHeight="1">
      <c r="A49" s="116" t="s">
        <v>256</v>
      </c>
      <c r="B49" s="117" t="s">
        <v>307</v>
      </c>
      <c r="C49" s="118" t="s">
        <v>615</v>
      </c>
      <c r="D49" s="118" t="s">
        <v>615</v>
      </c>
      <c r="E49" s="118" t="s">
        <v>615</v>
      </c>
      <c r="F49" s="118" t="s">
        <v>615</v>
      </c>
      <c r="G49" s="118" t="s">
        <v>615</v>
      </c>
      <c r="H49" s="118" t="s">
        <v>615</v>
      </c>
      <c r="I49" s="118" t="s">
        <v>615</v>
      </c>
      <c r="J49" s="118" t="s">
        <v>615</v>
      </c>
      <c r="K49" s="118" t="s">
        <v>615</v>
      </c>
      <c r="L49" s="118" t="s">
        <v>615</v>
      </c>
      <c r="M49" s="118" t="s">
        <v>308</v>
      </c>
      <c r="N49" s="118" t="s">
        <v>308</v>
      </c>
      <c r="O49" s="118" t="s">
        <v>615</v>
      </c>
      <c r="P49" s="118" t="s">
        <v>615</v>
      </c>
      <c r="Q49" s="119" t="s">
        <v>587</v>
      </c>
      <c r="R49" s="78"/>
      <c r="S49" s="1"/>
    </row>
    <row r="50" spans="1:19" s="203" customFormat="1" ht="19.2">
      <c r="A50" s="338" t="s">
        <v>312</v>
      </c>
      <c r="B50" s="137" t="s">
        <v>530</v>
      </c>
      <c r="C50" s="380" t="s">
        <v>282</v>
      </c>
      <c r="D50" s="380"/>
      <c r="E50" s="380"/>
      <c r="F50" s="380"/>
      <c r="G50" s="380"/>
      <c r="H50" s="380"/>
      <c r="I50" s="380"/>
      <c r="J50" s="380"/>
      <c r="K50" s="380"/>
      <c r="L50" s="380"/>
      <c r="M50" s="380"/>
      <c r="N50" s="380"/>
      <c r="O50" s="380"/>
      <c r="P50" s="380"/>
      <c r="Q50" s="381"/>
      <c r="R50" s="1"/>
      <c r="S50" s="1"/>
    </row>
    <row r="52" spans="1:19" ht="21" customHeight="1">
      <c r="A52" s="362" t="s">
        <v>257</v>
      </c>
      <c r="B52" s="363"/>
      <c r="C52" s="86"/>
      <c r="D52" s="86"/>
      <c r="E52" s="86"/>
      <c r="F52" s="86"/>
      <c r="G52" s="86"/>
      <c r="H52" s="86"/>
      <c r="I52" s="86"/>
      <c r="J52" s="86"/>
      <c r="K52" s="86"/>
      <c r="L52" s="86"/>
      <c r="M52" s="86"/>
      <c r="N52" s="86"/>
      <c r="O52" s="86"/>
      <c r="P52" s="86"/>
      <c r="Q52" s="87"/>
    </row>
    <row r="53" spans="1:19" ht="15" customHeight="1">
      <c r="A53" s="84"/>
      <c r="B53" s="340" t="s">
        <v>531</v>
      </c>
      <c r="C53" s="109"/>
      <c r="D53" s="109"/>
      <c r="E53" s="109"/>
      <c r="F53" s="109"/>
      <c r="G53" s="109"/>
      <c r="H53" s="109"/>
      <c r="I53" s="109"/>
      <c r="J53" s="109"/>
      <c r="K53" s="109"/>
      <c r="L53" s="109"/>
      <c r="M53" s="109"/>
      <c r="N53" s="109"/>
      <c r="O53" s="109"/>
      <c r="P53" s="109"/>
      <c r="Q53" s="85" t="s">
        <v>588</v>
      </c>
    </row>
    <row r="54" spans="1:19" ht="15" customHeight="1">
      <c r="R54" s="203"/>
    </row>
    <row r="55" spans="1:19" ht="21" customHeight="1">
      <c r="A55" s="382" t="s">
        <v>300</v>
      </c>
      <c r="B55" s="383"/>
      <c r="C55" s="132"/>
      <c r="D55" s="132"/>
      <c r="E55" s="132"/>
      <c r="F55" s="132"/>
      <c r="G55" s="132"/>
      <c r="H55" s="132"/>
      <c r="I55" s="132"/>
      <c r="J55" s="132"/>
      <c r="K55" s="132"/>
      <c r="L55" s="132"/>
      <c r="M55" s="132"/>
      <c r="N55" s="132"/>
      <c r="O55" s="132"/>
      <c r="P55" s="132"/>
      <c r="Q55" s="204"/>
      <c r="R55" s="203"/>
    </row>
    <row r="56" spans="1:19" ht="15" customHeight="1">
      <c r="A56" s="205"/>
      <c r="B56" s="209" t="s">
        <v>301</v>
      </c>
      <c r="C56" s="206" t="s">
        <v>303</v>
      </c>
      <c r="D56" s="206" t="s">
        <v>303</v>
      </c>
      <c r="E56" s="206" t="s">
        <v>303</v>
      </c>
      <c r="F56" s="206" t="s">
        <v>304</v>
      </c>
      <c r="G56" s="118" t="s">
        <v>615</v>
      </c>
      <c r="H56" s="118" t="s">
        <v>615</v>
      </c>
      <c r="I56" s="206" t="s">
        <v>303</v>
      </c>
      <c r="J56" s="206" t="s">
        <v>304</v>
      </c>
      <c r="K56" s="206" t="s">
        <v>303</v>
      </c>
      <c r="L56" s="206" t="s">
        <v>304</v>
      </c>
      <c r="M56" s="118" t="s">
        <v>615</v>
      </c>
      <c r="N56" s="118" t="s">
        <v>615</v>
      </c>
      <c r="O56" s="118" t="s">
        <v>615</v>
      </c>
      <c r="P56" s="118" t="s">
        <v>615</v>
      </c>
      <c r="Q56" s="207"/>
      <c r="R56" s="203"/>
    </row>
    <row r="57" spans="1:19" ht="15" customHeight="1">
      <c r="A57" s="211"/>
      <c r="B57" s="212" t="s">
        <v>302</v>
      </c>
      <c r="C57" s="118" t="s">
        <v>615</v>
      </c>
      <c r="D57" s="118" t="s">
        <v>615</v>
      </c>
      <c r="E57" s="118" t="s">
        <v>615</v>
      </c>
      <c r="F57" s="118" t="s">
        <v>615</v>
      </c>
      <c r="G57" s="118" t="s">
        <v>615</v>
      </c>
      <c r="H57" s="118" t="s">
        <v>615</v>
      </c>
      <c r="I57" s="118" t="s">
        <v>615</v>
      </c>
      <c r="J57" s="118" t="s">
        <v>615</v>
      </c>
      <c r="K57" s="118" t="s">
        <v>615</v>
      </c>
      <c r="L57" s="118" t="s">
        <v>615</v>
      </c>
      <c r="M57" s="206" t="s">
        <v>303</v>
      </c>
      <c r="N57" s="206" t="s">
        <v>303</v>
      </c>
      <c r="O57" s="118" t="s">
        <v>615</v>
      </c>
      <c r="P57" s="118" t="s">
        <v>615</v>
      </c>
      <c r="Q57" s="214" t="s">
        <v>593</v>
      </c>
      <c r="R57" s="203"/>
    </row>
    <row r="58" spans="1:19" ht="15" customHeight="1">
      <c r="C58" s="208"/>
      <c r="D58" s="208"/>
      <c r="E58" s="208"/>
      <c r="F58" s="208"/>
      <c r="G58" s="208"/>
      <c r="H58" s="208"/>
      <c r="I58" s="208"/>
      <c r="J58" s="208"/>
      <c r="K58" s="208"/>
      <c r="L58" s="208"/>
      <c r="M58" s="208"/>
      <c r="N58" s="208"/>
      <c r="O58" s="208"/>
      <c r="P58" s="208"/>
      <c r="R58" s="203"/>
    </row>
    <row r="59" spans="1:19" ht="15" customHeight="1">
      <c r="R59" s="203"/>
    </row>
    <row r="60" spans="1:19" ht="15" customHeight="1"/>
    <row r="61" spans="1:19" ht="13.5" customHeight="1"/>
    <row r="63" spans="1:19" ht="36">
      <c r="A63" s="220" t="s">
        <v>400</v>
      </c>
      <c r="B63" s="221"/>
    </row>
    <row r="64" spans="1:19">
      <c r="A64" s="222" t="s">
        <v>145</v>
      </c>
      <c r="B64" s="222" t="s">
        <v>529</v>
      </c>
    </row>
    <row r="65" spans="1:2">
      <c r="A65" s="370" t="s">
        <v>494</v>
      </c>
      <c r="B65" s="224" t="s">
        <v>401</v>
      </c>
    </row>
    <row r="66" spans="1:2">
      <c r="A66" s="370"/>
      <c r="B66" s="224" t="s">
        <v>402</v>
      </c>
    </row>
    <row r="67" spans="1:2">
      <c r="A67" s="370"/>
      <c r="B67" s="224" t="s">
        <v>404</v>
      </c>
    </row>
    <row r="68" spans="1:2">
      <c r="A68" s="370"/>
      <c r="B68" s="224" t="s">
        <v>406</v>
      </c>
    </row>
    <row r="69" spans="1:2">
      <c r="A69" s="370"/>
      <c r="B69" s="224" t="s">
        <v>408</v>
      </c>
    </row>
    <row r="70" spans="1:2">
      <c r="A70" s="370"/>
      <c r="B70" s="224" t="s">
        <v>410</v>
      </c>
    </row>
    <row r="71" spans="1:2">
      <c r="A71" s="370" t="s">
        <v>495</v>
      </c>
      <c r="B71" s="224" t="s">
        <v>413</v>
      </c>
    </row>
    <row r="72" spans="1:2">
      <c r="A72" s="370"/>
      <c r="B72" s="224" t="s">
        <v>415</v>
      </c>
    </row>
    <row r="73" spans="1:2">
      <c r="A73" s="370"/>
      <c r="B73" s="224" t="s">
        <v>408</v>
      </c>
    </row>
    <row r="74" spans="1:2">
      <c r="A74" s="370"/>
      <c r="B74" s="224" t="s">
        <v>159</v>
      </c>
    </row>
    <row r="75" spans="1:2">
      <c r="A75" s="370"/>
      <c r="B75" s="224" t="s">
        <v>418</v>
      </c>
    </row>
    <row r="76" spans="1:2">
      <c r="A76" s="370"/>
      <c r="B76" s="224" t="s">
        <v>410</v>
      </c>
    </row>
    <row r="77" spans="1:2">
      <c r="A77" s="370" t="s">
        <v>496</v>
      </c>
      <c r="B77" s="224" t="s">
        <v>401</v>
      </c>
    </row>
    <row r="78" spans="1:2">
      <c r="A78" s="370"/>
      <c r="B78" s="224" t="s">
        <v>402</v>
      </c>
    </row>
    <row r="79" spans="1:2">
      <c r="A79" s="370"/>
      <c r="B79" s="224" t="s">
        <v>404</v>
      </c>
    </row>
    <row r="80" spans="1:2">
      <c r="A80" s="370"/>
      <c r="B80" s="224" t="s">
        <v>406</v>
      </c>
    </row>
    <row r="81" spans="1:2">
      <c r="A81" s="370"/>
      <c r="B81" s="224" t="s">
        <v>408</v>
      </c>
    </row>
    <row r="82" spans="1:2">
      <c r="A82" s="370"/>
      <c r="B82" s="224" t="s">
        <v>159</v>
      </c>
    </row>
    <row r="83" spans="1:2">
      <c r="A83" s="370"/>
      <c r="B83" s="224" t="s">
        <v>160</v>
      </c>
    </row>
    <row r="84" spans="1:2">
      <c r="A84" s="370"/>
      <c r="B84" s="224" t="s">
        <v>410</v>
      </c>
    </row>
    <row r="85" spans="1:2">
      <c r="A85" s="370"/>
      <c r="B85" s="224" t="s">
        <v>161</v>
      </c>
    </row>
    <row r="86" spans="1:2">
      <c r="A86" s="370"/>
      <c r="B86" s="224" t="s">
        <v>418</v>
      </c>
    </row>
    <row r="87" spans="1:2">
      <c r="A87" s="370"/>
      <c r="B87" s="224" t="s">
        <v>158</v>
      </c>
    </row>
    <row r="88" spans="1:2">
      <c r="A88" s="367" t="s">
        <v>497</v>
      </c>
      <c r="B88" s="229" t="s">
        <v>431</v>
      </c>
    </row>
    <row r="89" spans="1:2">
      <c r="A89" s="367"/>
      <c r="B89" s="224" t="s">
        <v>433</v>
      </c>
    </row>
    <row r="90" spans="1:2">
      <c r="A90" s="367"/>
      <c r="B90" s="231" t="s">
        <v>435</v>
      </c>
    </row>
    <row r="91" spans="1:2">
      <c r="A91" s="367"/>
      <c r="B91" s="231" t="s">
        <v>437</v>
      </c>
    </row>
    <row r="92" spans="1:2">
      <c r="A92" s="367"/>
      <c r="B92" s="231" t="s">
        <v>160</v>
      </c>
    </row>
    <row r="93" spans="1:2">
      <c r="A93" s="368"/>
      <c r="B93" s="231" t="s">
        <v>410</v>
      </c>
    </row>
    <row r="94" spans="1:2">
      <c r="A94" s="384" t="s">
        <v>498</v>
      </c>
      <c r="B94" s="228" t="s">
        <v>401</v>
      </c>
    </row>
    <row r="95" spans="1:2">
      <c r="A95" s="384"/>
      <c r="B95" s="224" t="s">
        <v>402</v>
      </c>
    </row>
    <row r="96" spans="1:2">
      <c r="A96" s="384"/>
      <c r="B96" s="224" t="s">
        <v>404</v>
      </c>
    </row>
    <row r="97" spans="1:2">
      <c r="A97" s="384"/>
      <c r="B97" s="224" t="s">
        <v>444</v>
      </c>
    </row>
    <row r="98" spans="1:2">
      <c r="A98" s="384"/>
      <c r="B98" s="224" t="s">
        <v>446</v>
      </c>
    </row>
    <row r="99" spans="1:2">
      <c r="A99" s="384"/>
      <c r="B99" s="224" t="s">
        <v>447</v>
      </c>
    </row>
    <row r="100" spans="1:2">
      <c r="A100" s="384"/>
      <c r="B100" s="224" t="s">
        <v>161</v>
      </c>
    </row>
    <row r="101" spans="1:2">
      <c r="A101" s="385"/>
      <c r="B101" s="224" t="s">
        <v>418</v>
      </c>
    </row>
    <row r="102" spans="1:2">
      <c r="A102" s="386" t="s">
        <v>499</v>
      </c>
      <c r="B102" s="224" t="s">
        <v>449</v>
      </c>
    </row>
    <row r="103" spans="1:2">
      <c r="A103" s="384"/>
      <c r="B103" s="224" t="s">
        <v>446</v>
      </c>
    </row>
    <row r="104" spans="1:2">
      <c r="A104" s="384"/>
      <c r="B104" s="224" t="s">
        <v>404</v>
      </c>
    </row>
    <row r="105" spans="1:2">
      <c r="A105" s="384"/>
      <c r="B105" s="224" t="s">
        <v>161</v>
      </c>
    </row>
    <row r="106" spans="1:2">
      <c r="A106" s="385"/>
      <c r="B106" s="224" t="s">
        <v>418</v>
      </c>
    </row>
    <row r="107" spans="1:2">
      <c r="A107" s="366" t="s">
        <v>500</v>
      </c>
      <c r="B107" s="224" t="s">
        <v>446</v>
      </c>
    </row>
    <row r="108" spans="1:2">
      <c r="A108" s="367"/>
      <c r="B108" s="224" t="s">
        <v>404</v>
      </c>
    </row>
    <row r="109" spans="1:2">
      <c r="A109" s="367"/>
      <c r="B109" s="229" t="s">
        <v>161</v>
      </c>
    </row>
    <row r="110" spans="1:2">
      <c r="A110" s="368"/>
      <c r="B110" s="229" t="s">
        <v>418</v>
      </c>
    </row>
    <row r="111" spans="1:2">
      <c r="A111" s="367" t="s">
        <v>501</v>
      </c>
      <c r="B111" s="228" t="s">
        <v>456</v>
      </c>
    </row>
    <row r="112" spans="1:2">
      <c r="A112" s="368"/>
      <c r="B112" s="231" t="s">
        <v>433</v>
      </c>
    </row>
    <row r="113" spans="1:2">
      <c r="A113" s="369" t="s">
        <v>507</v>
      </c>
      <c r="B113" s="229" t="s">
        <v>435</v>
      </c>
    </row>
    <row r="114" spans="1:2">
      <c r="A114" s="369"/>
      <c r="B114" s="224" t="s">
        <v>437</v>
      </c>
    </row>
    <row r="115" spans="1:2">
      <c r="A115" s="369"/>
      <c r="B115" s="224" t="s">
        <v>459</v>
      </c>
    </row>
    <row r="116" spans="1:2" ht="13.5" customHeight="1">
      <c r="A116" s="326" t="s">
        <v>502</v>
      </c>
      <c r="B116" s="327"/>
    </row>
    <row r="117" spans="1:2" ht="13.5" customHeight="1">
      <c r="A117" s="325" t="s">
        <v>503</v>
      </c>
      <c r="B117" s="327"/>
    </row>
    <row r="118" spans="1:2" ht="13.5" customHeight="1">
      <c r="A118" s="326" t="s">
        <v>504</v>
      </c>
      <c r="B118" s="327"/>
    </row>
    <row r="119" spans="1:2">
      <c r="A119" s="328" t="s">
        <v>505</v>
      </c>
      <c r="B119" s="327"/>
    </row>
    <row r="120" spans="1:2" ht="13.5" customHeight="1">
      <c r="A120" s="329" t="s">
        <v>506</v>
      </c>
      <c r="B120" s="327"/>
    </row>
  </sheetData>
  <mergeCells count="26">
    <mergeCell ref="A65:A70"/>
    <mergeCell ref="A77:A87"/>
    <mergeCell ref="A88:A93"/>
    <mergeCell ref="A94:A101"/>
    <mergeCell ref="A102:A106"/>
    <mergeCell ref="A107:A110"/>
    <mergeCell ref="A111:A112"/>
    <mergeCell ref="A113:A115"/>
    <mergeCell ref="A71:A76"/>
    <mergeCell ref="A1:Q1"/>
    <mergeCell ref="M4:N4"/>
    <mergeCell ref="C4:D4"/>
    <mergeCell ref="E4:F4"/>
    <mergeCell ref="I4:J4"/>
    <mergeCell ref="K4:L4"/>
    <mergeCell ref="A4:B4"/>
    <mergeCell ref="G4:H4"/>
    <mergeCell ref="O4:P4"/>
    <mergeCell ref="A45:B45"/>
    <mergeCell ref="C50:Q50"/>
    <mergeCell ref="A55:B55"/>
    <mergeCell ref="A52:B52"/>
    <mergeCell ref="A5:B5"/>
    <mergeCell ref="A27:B27"/>
    <mergeCell ref="A32:B32"/>
    <mergeCell ref="A38:B38"/>
  </mergeCells>
  <phoneticPr fontId="5"/>
  <hyperlinks>
    <hyperlink ref="A46" location="'銀行口座届出書（様式51）'!A1" display="様式51" xr:uid="{00000000-0004-0000-0000-000000000000}"/>
    <hyperlink ref="A47" location="'預金出納帳（様式52）'!A1" display="様式52" xr:uid="{00000000-0004-0000-0000-000001000000}"/>
    <hyperlink ref="A50" location="'銀行口座管理台帳(様式55)'!A1" display="様式55" xr:uid="{00000000-0004-0000-0000-000002000000}"/>
    <hyperlink ref="A48" location="'現金出納帳（様式53）'!A1" display="様式53" xr:uid="{00000000-0004-0000-0000-000003000000}"/>
    <hyperlink ref="A41" location="'銀行口座届出書（様式51）'!A1" display="様式51" xr:uid="{00000000-0004-0000-0000-000004000000}"/>
    <hyperlink ref="A42" location="'預金出納帳（様式52）'!A1" display="様式52" xr:uid="{00000000-0004-0000-0000-000005000000}"/>
    <hyperlink ref="A8" location="'委員会年間事業予算管理表(様式1)'!A1" display="様式1" xr:uid="{00000000-0004-0000-0000-000006000000}"/>
    <hyperlink ref="A10" location="'収支予算書(様式2)'!A1" display="様式2" xr:uid="{00000000-0004-0000-0000-000007000000}"/>
    <hyperlink ref="A11" location="'収益・費用明細書(様式3)'!A1" display="様式3" xr:uid="{00000000-0004-0000-0000-000008000000}"/>
    <hyperlink ref="A12" location="'見積企業一覧表(様式4)'!A1" display="様式4" xr:uid="{00000000-0004-0000-0000-000009000000}"/>
    <hyperlink ref="A13" location="'講師等出演依頼承諾書(様式5)(規則様式6) '!Print_Area" display="様式5" xr:uid="{00000000-0004-0000-0000-00000A000000}"/>
    <hyperlink ref="A14" location="'報酬明細(様式6）'!A1" display="様式6" xr:uid="{00000000-0004-0000-0000-00000B000000}"/>
    <hyperlink ref="A15" location="'協賛金収入・物品協賛内訳書(様式7)'!A1" display="様式7" xr:uid="{00000000-0004-0000-0000-00000C000000}"/>
    <hyperlink ref="A16" location="'協賛に関する覚書(様式8)'!A1" display="様式8" xr:uid="{00000000-0004-0000-0000-00000D000000}"/>
    <hyperlink ref="A17" location="'寄付申出書(様式9)'!A1" display="様式9" xr:uid="{00000000-0004-0000-0000-00000E000000}"/>
    <hyperlink ref="A18" location="'収支決算報告書(様式10)'!A1" display="様式10" xr:uid="{00000000-0004-0000-0000-00000F000000}"/>
    <hyperlink ref="A19" location="'収益・費用明細書(様式11)'!A1" display="様式11" xr:uid="{00000000-0004-0000-0000-000010000000}"/>
    <hyperlink ref="A20" location="'差異発生理由書(様式12)'!A1" display="様式12" xr:uid="{00000000-0004-0000-0000-000011000000}"/>
    <hyperlink ref="A21" location="'消費税等計算シート（様式13）'!A1" display="様式13" xr:uid="{00000000-0004-0000-0000-000012000000}"/>
    <hyperlink ref="A22" location="'収支予算書-修正・補正(様式14)'!A1" display="様式14" xr:uid="{00000000-0004-0000-0000-000013000000}"/>
    <hyperlink ref="A28" location="'特別領収書作成申請書（様式21）'!A1" display="様式21" xr:uid="{00000000-0004-0000-0000-000015000000}"/>
    <hyperlink ref="A29" location="'特別領収書作成報告書（様式22）'!A1" display="様式22" xr:uid="{00000000-0004-0000-0000-000016000000}"/>
    <hyperlink ref="A30" location="'領収書管理台帳（様式23）'!A1" display="様式23" xr:uid="{00000000-0004-0000-0000-000017000000}"/>
    <hyperlink ref="A33" location="'事業費支払申請書(様式31)'!A1" display="様式31" xr:uid="{00000000-0004-0000-0000-000018000000}"/>
    <hyperlink ref="A34" location="'事業費仮払申請書(様式32) '!A1" display="様式32" xr:uid="{00000000-0004-0000-0000-000019000000}"/>
    <hyperlink ref="A35" location="'事業費仮払精算書(様式33)'!A1" display="様式33" xr:uid="{00000000-0004-0000-0000-00001A000000}"/>
    <hyperlink ref="A36" location="'事業費支払管理書(様式34)'!A1" display="様式34" xr:uid="{00000000-0004-0000-0000-00001B000000}"/>
    <hyperlink ref="A39" location="'預り金明細書（様式41）'!A1" display="様式41" xr:uid="{00000000-0004-0000-0000-00001C000000}"/>
    <hyperlink ref="A40" location="'総勘定元帳（様式42）'!A1" display="様式42" xr:uid="{00000000-0004-0000-0000-00001D000000}"/>
    <hyperlink ref="A49" location="'協議会用源泉所得税納付報告書（様式54）'!A1" display="様式54" xr:uid="{00000000-0004-0000-0000-00001E000000}"/>
    <hyperlink ref="B53" location="日本JC専用封筒価格表!A1" display="ＪＣＩ日本専用封筒等価格表" xr:uid="{00000000-0004-0000-0000-00001F000000}"/>
    <hyperlink ref="A43" location="'現金出納帳（様式53）'!A1" display="様式53" xr:uid="{00000000-0004-0000-0000-000020000000}"/>
    <hyperlink ref="A23" location="'収益・費用明細書-修正・補正(様式15)'!A1" display="様式15" xr:uid="{50BFECC5-4DF0-4D8B-81D3-06F9420106C0}"/>
    <hyperlink ref="A25" location="'会場選定理由書一覧表（様式17）'!A1" display="様式17" xr:uid="{00000000-0004-0000-0000-000014000000}"/>
    <hyperlink ref="A24" location="'会場選定理由書（様式16）'!A1" display="様式16" xr:uid="{47006222-4EF6-40D8-9237-3C42D22DF83F}"/>
  </hyperlinks>
  <printOptions horizontalCentered="1"/>
  <pageMargins left="0.23622047244094491" right="0.23622047244094491" top="0.74803149606299213" bottom="0.74803149606299213" header="0.31496062992125984" footer="0.31496062992125984"/>
  <pageSetup paperSize="9" scale="85"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08"/>
  <sheetViews>
    <sheetView view="pageBreakPreview" zoomScaleNormal="100" zoomScaleSheetLayoutView="100" workbookViewId="0">
      <selection activeCell="I51" sqref="I51:R58"/>
    </sheetView>
  </sheetViews>
  <sheetFormatPr defaultColWidth="12.77734375" defaultRowHeight="13.2"/>
  <cols>
    <col min="1" max="1" width="14.21875" style="102" customWidth="1"/>
    <col min="2" max="2" width="28" style="102" customWidth="1"/>
    <col min="3" max="3" width="74.21875" style="128" customWidth="1"/>
    <col min="4" max="4" width="12.77734375" style="102"/>
    <col min="5" max="5" width="3.44140625" style="102" bestFit="1" customWidth="1"/>
    <col min="6" max="7" width="12.77734375" style="102"/>
    <col min="8" max="8" width="2.109375" style="102" bestFit="1" customWidth="1"/>
    <col min="9" max="16384" width="12.77734375" style="102"/>
  </cols>
  <sheetData>
    <row r="1" spans="1:7" ht="21">
      <c r="A1" s="396" t="s">
        <v>620</v>
      </c>
      <c r="B1" s="396"/>
      <c r="C1" s="396"/>
    </row>
    <row r="3" spans="1:7" ht="13.5" customHeight="1">
      <c r="A3" s="398" t="s">
        <v>283</v>
      </c>
      <c r="B3" s="399"/>
      <c r="C3" s="120"/>
      <c r="D3" s="73"/>
      <c r="E3" s="74"/>
      <c r="G3" s="121"/>
    </row>
    <row r="4" spans="1:7" ht="37.5" customHeight="1">
      <c r="A4" s="113"/>
      <c r="B4" s="120" t="s">
        <v>364</v>
      </c>
      <c r="C4" s="120" t="s">
        <v>594</v>
      </c>
      <c r="D4" s="75"/>
      <c r="E4" s="75"/>
    </row>
    <row r="5" spans="1:7" ht="21.6">
      <c r="A5" s="126" t="s">
        <v>109</v>
      </c>
      <c r="B5" s="120" t="s">
        <v>111</v>
      </c>
      <c r="C5" s="120" t="s">
        <v>532</v>
      </c>
      <c r="D5" s="121"/>
      <c r="E5" s="121"/>
    </row>
    <row r="6" spans="1:7" ht="60.75" customHeight="1">
      <c r="A6" s="126" t="s">
        <v>59</v>
      </c>
      <c r="B6" s="120" t="s">
        <v>120</v>
      </c>
      <c r="C6" s="122" t="s">
        <v>595</v>
      </c>
    </row>
    <row r="7" spans="1:7" ht="32.4">
      <c r="A7" s="126" t="s">
        <v>110</v>
      </c>
      <c r="B7" s="120" t="s">
        <v>105</v>
      </c>
      <c r="C7" s="122" t="s">
        <v>533</v>
      </c>
    </row>
    <row r="8" spans="1:7" ht="21.6">
      <c r="A8" s="126" t="s">
        <v>112</v>
      </c>
      <c r="B8" s="120" t="s">
        <v>328</v>
      </c>
      <c r="C8" s="122" t="s">
        <v>534</v>
      </c>
    </row>
    <row r="9" spans="1:7" ht="86.4">
      <c r="A9" s="126" t="s">
        <v>114</v>
      </c>
      <c r="B9" s="120" t="s">
        <v>184</v>
      </c>
      <c r="C9" s="122" t="s">
        <v>596</v>
      </c>
    </row>
    <row r="10" spans="1:7">
      <c r="A10" s="126" t="s">
        <v>115</v>
      </c>
      <c r="B10" s="120" t="s">
        <v>171</v>
      </c>
      <c r="C10" s="120" t="s">
        <v>509</v>
      </c>
    </row>
    <row r="11" spans="1:7">
      <c r="A11" s="126" t="s">
        <v>116</v>
      </c>
      <c r="B11" s="120" t="s">
        <v>362</v>
      </c>
      <c r="C11" s="122" t="s">
        <v>370</v>
      </c>
    </row>
    <row r="12" spans="1:7" ht="21.6">
      <c r="A12" s="126" t="s">
        <v>118</v>
      </c>
      <c r="B12" s="120" t="s">
        <v>117</v>
      </c>
      <c r="C12" s="122" t="s">
        <v>331</v>
      </c>
    </row>
    <row r="13" spans="1:7" ht="21.6">
      <c r="A13" s="126" t="s">
        <v>233</v>
      </c>
      <c r="B13" s="123" t="s">
        <v>363</v>
      </c>
      <c r="C13" s="122" t="s">
        <v>535</v>
      </c>
    </row>
    <row r="14" spans="1:7">
      <c r="A14" s="126" t="s">
        <v>119</v>
      </c>
      <c r="B14" s="120" t="s">
        <v>121</v>
      </c>
      <c r="C14" s="122" t="s">
        <v>284</v>
      </c>
    </row>
    <row r="15" spans="1:7">
      <c r="A15" s="126" t="s">
        <v>234</v>
      </c>
      <c r="B15" s="120" t="s">
        <v>172</v>
      </c>
      <c r="C15" s="122" t="s">
        <v>284</v>
      </c>
    </row>
    <row r="16" spans="1:7" ht="32.4">
      <c r="A16" s="126" t="s">
        <v>119</v>
      </c>
      <c r="B16" s="120" t="s">
        <v>260</v>
      </c>
      <c r="C16" s="122" t="s">
        <v>261</v>
      </c>
    </row>
    <row r="17" spans="1:3">
      <c r="A17" s="126" t="s">
        <v>238</v>
      </c>
      <c r="B17" s="120" t="s">
        <v>592</v>
      </c>
      <c r="C17" s="122" t="s">
        <v>332</v>
      </c>
    </row>
    <row r="18" spans="1:3">
      <c r="A18" s="126" t="s">
        <v>60</v>
      </c>
      <c r="B18" s="120" t="s">
        <v>239</v>
      </c>
      <c r="C18" s="122" t="s">
        <v>262</v>
      </c>
    </row>
    <row r="19" spans="1:3">
      <c r="A19" s="126" t="s">
        <v>61</v>
      </c>
      <c r="B19" s="120" t="s">
        <v>241</v>
      </c>
      <c r="C19" s="122" t="s">
        <v>262</v>
      </c>
    </row>
    <row r="20" spans="1:3">
      <c r="A20" s="126" t="s">
        <v>523</v>
      </c>
      <c r="B20" s="120" t="s">
        <v>525</v>
      </c>
      <c r="C20" s="122" t="s">
        <v>524</v>
      </c>
    </row>
    <row r="21" spans="1:3">
      <c r="A21" s="126" t="s">
        <v>617</v>
      </c>
      <c r="B21" s="120" t="s">
        <v>616</v>
      </c>
      <c r="C21" s="122" t="s">
        <v>618</v>
      </c>
    </row>
    <row r="22" spans="1:3">
      <c r="A22" s="127"/>
      <c r="B22" s="123"/>
      <c r="C22" s="124"/>
    </row>
    <row r="23" spans="1:3" ht="13.5" customHeight="1">
      <c r="A23" s="400" t="s">
        <v>252</v>
      </c>
      <c r="B23" s="401"/>
      <c r="C23" s="125"/>
    </row>
    <row r="24" spans="1:3" ht="21.6">
      <c r="A24" s="126" t="s">
        <v>253</v>
      </c>
      <c r="B24" s="120" t="s">
        <v>263</v>
      </c>
      <c r="C24" s="122" t="s">
        <v>264</v>
      </c>
    </row>
    <row r="25" spans="1:3">
      <c r="A25" s="126" t="s">
        <v>254</v>
      </c>
      <c r="B25" s="120" t="s">
        <v>272</v>
      </c>
      <c r="C25" s="122" t="s">
        <v>265</v>
      </c>
    </row>
    <row r="26" spans="1:3">
      <c r="A26" s="126" t="s">
        <v>255</v>
      </c>
      <c r="B26" s="120" t="s">
        <v>273</v>
      </c>
      <c r="C26" s="122" t="s">
        <v>274</v>
      </c>
    </row>
    <row r="27" spans="1:3">
      <c r="A27" s="126" t="s">
        <v>256</v>
      </c>
      <c r="B27" s="120" t="s">
        <v>309</v>
      </c>
      <c r="C27" s="122" t="s">
        <v>536</v>
      </c>
    </row>
    <row r="29" spans="1:3" ht="13.5" customHeight="1">
      <c r="A29" s="400" t="s">
        <v>266</v>
      </c>
      <c r="B29" s="402"/>
      <c r="C29" s="125"/>
    </row>
    <row r="30" spans="1:3">
      <c r="A30" s="126"/>
      <c r="B30" s="120" t="s">
        <v>597</v>
      </c>
      <c r="C30" s="122"/>
    </row>
    <row r="31" spans="1:3" ht="43.2">
      <c r="A31" s="126"/>
      <c r="B31" s="120" t="s">
        <v>267</v>
      </c>
      <c r="C31" s="122" t="s">
        <v>469</v>
      </c>
    </row>
    <row r="32" spans="1:3" ht="21.6">
      <c r="A32" s="126"/>
      <c r="B32" s="120" t="s">
        <v>286</v>
      </c>
      <c r="C32" s="122" t="s">
        <v>538</v>
      </c>
    </row>
    <row r="33" spans="1:3">
      <c r="A33" s="126"/>
      <c r="B33" s="215" t="s">
        <v>287</v>
      </c>
      <c r="C33" s="122" t="s">
        <v>268</v>
      </c>
    </row>
    <row r="34" spans="1:3">
      <c r="A34" s="126"/>
      <c r="B34" s="120" t="s">
        <v>269</v>
      </c>
      <c r="C34" s="122" t="s">
        <v>537</v>
      </c>
    </row>
    <row r="35" spans="1:3" ht="30" customHeight="1">
      <c r="A35" s="394" t="s">
        <v>621</v>
      </c>
      <c r="B35" s="395"/>
      <c r="C35" s="395"/>
    </row>
    <row r="36" spans="1:3" ht="13.5" customHeight="1">
      <c r="A36" s="220" t="s">
        <v>399</v>
      </c>
      <c r="B36" s="221"/>
      <c r="C36" s="221"/>
    </row>
    <row r="37" spans="1:3">
      <c r="A37" s="222" t="s">
        <v>145</v>
      </c>
      <c r="B37" s="223" t="s">
        <v>373</v>
      </c>
      <c r="C37" s="235" t="s">
        <v>470</v>
      </c>
    </row>
    <row r="38" spans="1:3">
      <c r="A38" s="224" t="s">
        <v>374</v>
      </c>
      <c r="B38" s="225"/>
      <c r="C38" s="225" t="s">
        <v>464</v>
      </c>
    </row>
    <row r="39" spans="1:3">
      <c r="A39" s="224" t="s">
        <v>375</v>
      </c>
      <c r="B39" s="225"/>
      <c r="C39" s="225" t="s">
        <v>376</v>
      </c>
    </row>
    <row r="40" spans="1:3">
      <c r="A40" s="386" t="s">
        <v>377</v>
      </c>
      <c r="B40" s="224" t="s">
        <v>378</v>
      </c>
      <c r="C40" s="225" t="s">
        <v>379</v>
      </c>
    </row>
    <row r="41" spans="1:3">
      <c r="A41" s="384"/>
      <c r="B41" s="224" t="s">
        <v>380</v>
      </c>
      <c r="C41" s="225" t="s">
        <v>381</v>
      </c>
    </row>
    <row r="42" spans="1:3">
      <c r="A42" s="385"/>
      <c r="B42" s="224" t="s">
        <v>382</v>
      </c>
      <c r="C42" s="225" t="s">
        <v>383</v>
      </c>
    </row>
    <row r="43" spans="1:3">
      <c r="A43" s="366" t="s">
        <v>384</v>
      </c>
      <c r="B43" s="224" t="s">
        <v>385</v>
      </c>
      <c r="C43" s="224" t="s">
        <v>386</v>
      </c>
    </row>
    <row r="44" spans="1:3">
      <c r="A44" s="367"/>
      <c r="B44" s="226" t="s">
        <v>387</v>
      </c>
      <c r="C44" s="224" t="s">
        <v>388</v>
      </c>
    </row>
    <row r="45" spans="1:3">
      <c r="A45" s="368"/>
      <c r="B45" s="227" t="s">
        <v>389</v>
      </c>
      <c r="C45" s="228" t="s">
        <v>390</v>
      </c>
    </row>
    <row r="46" spans="1:3">
      <c r="A46" s="224" t="s">
        <v>391</v>
      </c>
      <c r="B46" s="227"/>
      <c r="C46" s="227" t="s">
        <v>392</v>
      </c>
    </row>
    <row r="47" spans="1:3">
      <c r="A47" s="224" t="s">
        <v>393</v>
      </c>
      <c r="B47" s="224"/>
      <c r="C47" s="224" t="s">
        <v>394</v>
      </c>
    </row>
    <row r="48" spans="1:3">
      <c r="A48" s="224" t="s">
        <v>395</v>
      </c>
      <c r="B48" s="228"/>
      <c r="C48" s="224" t="s">
        <v>396</v>
      </c>
    </row>
    <row r="49" spans="1:5">
      <c r="A49" s="224" t="s">
        <v>397</v>
      </c>
      <c r="B49" s="224"/>
      <c r="C49" s="224" t="s">
        <v>398</v>
      </c>
    </row>
    <row r="50" spans="1:5">
      <c r="A50" s="220" t="s">
        <v>400</v>
      </c>
      <c r="B50" s="221"/>
      <c r="C50" s="221"/>
      <c r="D50"/>
      <c r="E50"/>
    </row>
    <row r="51" spans="1:5">
      <c r="A51" s="222" t="s">
        <v>145</v>
      </c>
      <c r="B51" s="222" t="s">
        <v>373</v>
      </c>
      <c r="C51" s="222" t="s">
        <v>470</v>
      </c>
      <c r="D51" s="219"/>
      <c r="E51" s="217"/>
    </row>
    <row r="52" spans="1:5">
      <c r="A52" s="370" t="s">
        <v>151</v>
      </c>
      <c r="B52" s="224" t="s">
        <v>401</v>
      </c>
      <c r="C52" s="224" t="s">
        <v>465</v>
      </c>
      <c r="D52" s="216"/>
      <c r="E52" s="217"/>
    </row>
    <row r="53" spans="1:5">
      <c r="A53" s="370"/>
      <c r="B53" s="224" t="s">
        <v>402</v>
      </c>
      <c r="C53" s="224" t="s">
        <v>403</v>
      </c>
      <c r="D53" s="216"/>
      <c r="E53" s="217"/>
    </row>
    <row r="54" spans="1:5">
      <c r="A54" s="370"/>
      <c r="B54" s="224" t="s">
        <v>404</v>
      </c>
      <c r="C54" s="224" t="s">
        <v>405</v>
      </c>
      <c r="D54" s="216"/>
      <c r="E54" s="217"/>
    </row>
    <row r="55" spans="1:5">
      <c r="A55" s="370"/>
      <c r="B55" s="224" t="s">
        <v>406</v>
      </c>
      <c r="C55" s="224" t="s">
        <v>407</v>
      </c>
      <c r="D55" s="216"/>
      <c r="E55" s="217"/>
    </row>
    <row r="56" spans="1:5">
      <c r="A56" s="370"/>
      <c r="B56" s="224" t="s">
        <v>408</v>
      </c>
      <c r="C56" s="224" t="s">
        <v>409</v>
      </c>
      <c r="D56" s="216"/>
      <c r="E56" s="217"/>
    </row>
    <row r="57" spans="1:5">
      <c r="A57" s="370"/>
      <c r="B57" s="224" t="s">
        <v>410</v>
      </c>
      <c r="C57" s="224" t="s">
        <v>411</v>
      </c>
      <c r="D57" s="216"/>
      <c r="E57" s="217"/>
    </row>
    <row r="58" spans="1:5">
      <c r="A58" s="370" t="s">
        <v>412</v>
      </c>
      <c r="B58" s="224" t="s">
        <v>413</v>
      </c>
      <c r="C58" s="224" t="s">
        <v>414</v>
      </c>
      <c r="D58" s="216"/>
      <c r="E58" s="217"/>
    </row>
    <row r="59" spans="1:5">
      <c r="A59" s="370"/>
      <c r="B59" s="224" t="s">
        <v>415</v>
      </c>
      <c r="C59" s="224" t="s">
        <v>416</v>
      </c>
      <c r="D59" s="216"/>
      <c r="E59" s="217"/>
    </row>
    <row r="60" spans="1:5">
      <c r="A60" s="370"/>
      <c r="B60" s="224" t="s">
        <v>408</v>
      </c>
      <c r="C60" s="224" t="s">
        <v>598</v>
      </c>
      <c r="D60" s="216"/>
      <c r="E60" s="217"/>
    </row>
    <row r="61" spans="1:5">
      <c r="A61" s="370"/>
      <c r="B61" s="224" t="s">
        <v>159</v>
      </c>
      <c r="C61" s="224" t="s">
        <v>417</v>
      </c>
      <c r="D61" s="216"/>
      <c r="E61" s="217"/>
    </row>
    <row r="62" spans="1:5">
      <c r="A62" s="370"/>
      <c r="B62" s="224" t="s">
        <v>418</v>
      </c>
      <c r="C62" s="224" t="s">
        <v>419</v>
      </c>
      <c r="D62" s="216"/>
      <c r="E62" s="217"/>
    </row>
    <row r="63" spans="1:5">
      <c r="A63" s="370"/>
      <c r="B63" s="224" t="s">
        <v>410</v>
      </c>
      <c r="C63" s="224" t="s">
        <v>420</v>
      </c>
      <c r="D63" s="216"/>
      <c r="E63" s="217"/>
    </row>
    <row r="64" spans="1:5">
      <c r="A64" s="370" t="s">
        <v>153</v>
      </c>
      <c r="B64" s="224" t="s">
        <v>401</v>
      </c>
      <c r="C64" s="224" t="s">
        <v>421</v>
      </c>
      <c r="D64" s="216"/>
      <c r="E64" s="217"/>
    </row>
    <row r="65" spans="1:5">
      <c r="A65" s="370"/>
      <c r="B65" s="224" t="s">
        <v>402</v>
      </c>
      <c r="C65" s="224" t="s">
        <v>422</v>
      </c>
      <c r="D65" s="216"/>
      <c r="E65" s="217"/>
    </row>
    <row r="66" spans="1:5">
      <c r="A66" s="370"/>
      <c r="B66" s="224" t="s">
        <v>404</v>
      </c>
      <c r="C66" s="224" t="s">
        <v>423</v>
      </c>
      <c r="D66" s="216"/>
      <c r="E66" s="217"/>
    </row>
    <row r="67" spans="1:5">
      <c r="A67" s="370"/>
      <c r="B67" s="224" t="s">
        <v>406</v>
      </c>
      <c r="C67" s="224" t="s">
        <v>424</v>
      </c>
      <c r="D67" s="216"/>
      <c r="E67" s="217"/>
    </row>
    <row r="68" spans="1:5">
      <c r="A68" s="370"/>
      <c r="B68" s="224" t="s">
        <v>408</v>
      </c>
      <c r="C68" s="224" t="s">
        <v>425</v>
      </c>
      <c r="D68" s="216"/>
      <c r="E68" s="217"/>
    </row>
    <row r="69" spans="1:5">
      <c r="A69" s="370"/>
      <c r="B69" s="224" t="s">
        <v>159</v>
      </c>
      <c r="C69" s="224" t="s">
        <v>426</v>
      </c>
      <c r="D69" s="216"/>
      <c r="E69" s="217"/>
    </row>
    <row r="70" spans="1:5">
      <c r="A70" s="370"/>
      <c r="B70" s="224" t="s">
        <v>160</v>
      </c>
      <c r="C70" s="224" t="s">
        <v>427</v>
      </c>
      <c r="D70" s="216"/>
      <c r="E70" s="217"/>
    </row>
    <row r="71" spans="1:5">
      <c r="A71" s="370"/>
      <c r="B71" s="224" t="s">
        <v>410</v>
      </c>
      <c r="C71" s="224" t="s">
        <v>428</v>
      </c>
      <c r="D71" s="216"/>
      <c r="E71" s="217"/>
    </row>
    <row r="72" spans="1:5">
      <c r="A72" s="370"/>
      <c r="B72" s="224" t="s">
        <v>161</v>
      </c>
      <c r="C72" s="224" t="s">
        <v>429</v>
      </c>
      <c r="D72" s="216"/>
      <c r="E72" s="217"/>
    </row>
    <row r="73" spans="1:5">
      <c r="A73" s="370"/>
      <c r="B73" s="224" t="s">
        <v>418</v>
      </c>
      <c r="C73" s="224" t="s">
        <v>466</v>
      </c>
      <c r="D73" s="216"/>
      <c r="E73" s="217"/>
    </row>
    <row r="74" spans="1:5">
      <c r="A74" s="370"/>
      <c r="B74" s="332" t="s">
        <v>158</v>
      </c>
      <c r="C74" s="224" t="s">
        <v>430</v>
      </c>
      <c r="D74" s="216"/>
      <c r="E74" s="217"/>
    </row>
    <row r="75" spans="1:5" ht="13.35" customHeight="1">
      <c r="A75" s="367" t="s">
        <v>154</v>
      </c>
      <c r="B75" s="229" t="s">
        <v>431</v>
      </c>
      <c r="C75" s="224" t="s">
        <v>432</v>
      </c>
      <c r="D75" s="216"/>
      <c r="E75" s="217"/>
    </row>
    <row r="76" spans="1:5">
      <c r="A76" s="367"/>
      <c r="B76" s="224" t="s">
        <v>433</v>
      </c>
      <c r="C76" s="224" t="s">
        <v>434</v>
      </c>
      <c r="D76" s="216"/>
      <c r="E76" s="217"/>
    </row>
    <row r="77" spans="1:5">
      <c r="A77" s="367"/>
      <c r="B77" s="231" t="s">
        <v>435</v>
      </c>
      <c r="C77" s="224" t="s">
        <v>436</v>
      </c>
      <c r="D77" s="397"/>
      <c r="E77" s="217"/>
    </row>
    <row r="78" spans="1:5">
      <c r="A78" s="367"/>
      <c r="B78" s="231" t="s">
        <v>437</v>
      </c>
      <c r="C78" s="224" t="s">
        <v>438</v>
      </c>
      <c r="D78" s="397"/>
      <c r="E78" s="217"/>
    </row>
    <row r="79" spans="1:5">
      <c r="A79" s="367"/>
      <c r="B79" s="231" t="s">
        <v>160</v>
      </c>
      <c r="C79" s="224" t="s">
        <v>439</v>
      </c>
      <c r="D79" s="216"/>
      <c r="E79" s="217"/>
    </row>
    <row r="80" spans="1:5">
      <c r="A80" s="368"/>
      <c r="B80" s="231" t="s">
        <v>410</v>
      </c>
      <c r="C80" s="224" t="s">
        <v>440</v>
      </c>
      <c r="D80" s="216"/>
      <c r="E80" s="217"/>
    </row>
    <row r="81" spans="1:5">
      <c r="A81" s="384" t="s">
        <v>155</v>
      </c>
      <c r="B81" s="228" t="s">
        <v>401</v>
      </c>
      <c r="C81" s="224" t="s">
        <v>441</v>
      </c>
      <c r="D81" s="216"/>
      <c r="E81" s="217"/>
    </row>
    <row r="82" spans="1:5">
      <c r="A82" s="384"/>
      <c r="B82" s="224" t="s">
        <v>402</v>
      </c>
      <c r="C82" s="224" t="s">
        <v>442</v>
      </c>
      <c r="D82" s="216"/>
      <c r="E82" s="217"/>
    </row>
    <row r="83" spans="1:5">
      <c r="A83" s="384"/>
      <c r="B83" s="224" t="s">
        <v>404</v>
      </c>
      <c r="C83" s="224" t="s">
        <v>443</v>
      </c>
      <c r="D83" s="216"/>
      <c r="E83" s="217"/>
    </row>
    <row r="84" spans="1:5">
      <c r="A84" s="384"/>
      <c r="B84" s="224" t="s">
        <v>444</v>
      </c>
      <c r="C84" s="224" t="s">
        <v>445</v>
      </c>
      <c r="D84" s="216"/>
      <c r="E84" s="217"/>
    </row>
    <row r="85" spans="1:5">
      <c r="A85" s="384"/>
      <c r="B85" s="224" t="s">
        <v>446</v>
      </c>
      <c r="C85" s="224" t="s">
        <v>599</v>
      </c>
      <c r="D85" s="216"/>
      <c r="E85" s="217"/>
    </row>
    <row r="86" spans="1:5">
      <c r="A86" s="384"/>
      <c r="B86" s="227" t="s">
        <v>447</v>
      </c>
      <c r="C86" s="224" t="s">
        <v>508</v>
      </c>
      <c r="D86" s="216"/>
      <c r="E86" s="217"/>
    </row>
    <row r="87" spans="1:5">
      <c r="A87" s="384"/>
      <c r="B87" s="224" t="s">
        <v>161</v>
      </c>
      <c r="C87" s="224" t="s">
        <v>448</v>
      </c>
      <c r="D87" s="216"/>
      <c r="E87" s="217"/>
    </row>
    <row r="88" spans="1:5">
      <c r="A88" s="385"/>
      <c r="B88" s="224" t="s">
        <v>418</v>
      </c>
      <c r="C88" s="224" t="s">
        <v>467</v>
      </c>
      <c r="D88" s="216"/>
      <c r="E88" s="217"/>
    </row>
    <row r="89" spans="1:5">
      <c r="A89" s="386" t="s">
        <v>156</v>
      </c>
      <c r="B89" s="224" t="s">
        <v>449</v>
      </c>
      <c r="C89" s="224" t="s">
        <v>450</v>
      </c>
      <c r="D89" s="216"/>
      <c r="E89" s="217"/>
    </row>
    <row r="90" spans="1:5">
      <c r="A90" s="384"/>
      <c r="B90" s="224" t="s">
        <v>446</v>
      </c>
      <c r="C90" s="224" t="s">
        <v>600</v>
      </c>
      <c r="D90" s="216"/>
      <c r="E90" s="217"/>
    </row>
    <row r="91" spans="1:5">
      <c r="A91" s="384"/>
      <c r="B91" s="224" t="s">
        <v>404</v>
      </c>
      <c r="C91" s="224" t="s">
        <v>451</v>
      </c>
      <c r="D91" s="216"/>
      <c r="E91" s="217"/>
    </row>
    <row r="92" spans="1:5">
      <c r="A92" s="384"/>
      <c r="B92" s="224" t="s">
        <v>161</v>
      </c>
      <c r="C92" s="224" t="s">
        <v>452</v>
      </c>
      <c r="D92" s="216"/>
      <c r="E92" s="217"/>
    </row>
    <row r="93" spans="1:5">
      <c r="A93" s="385"/>
      <c r="B93" s="224" t="s">
        <v>418</v>
      </c>
      <c r="C93" s="224" t="s">
        <v>601</v>
      </c>
      <c r="D93" s="216"/>
      <c r="E93" s="217"/>
    </row>
    <row r="94" spans="1:5" ht="15.6" customHeight="1">
      <c r="A94" s="366" t="s">
        <v>157</v>
      </c>
      <c r="B94" s="224" t="s">
        <v>446</v>
      </c>
      <c r="C94" s="224" t="s">
        <v>453</v>
      </c>
      <c r="D94" s="216"/>
      <c r="E94" s="217"/>
    </row>
    <row r="95" spans="1:5">
      <c r="A95" s="367"/>
      <c r="B95" s="224" t="s">
        <v>404</v>
      </c>
      <c r="C95" s="224" t="s">
        <v>454</v>
      </c>
      <c r="D95" s="216"/>
      <c r="E95" s="217"/>
    </row>
    <row r="96" spans="1:5">
      <c r="A96" s="367"/>
      <c r="B96" s="229" t="s">
        <v>161</v>
      </c>
      <c r="C96" s="229" t="s">
        <v>455</v>
      </c>
      <c r="D96" s="216"/>
      <c r="E96" s="217"/>
    </row>
    <row r="97" spans="1:5">
      <c r="A97" s="368"/>
      <c r="B97" s="229" t="s">
        <v>418</v>
      </c>
      <c r="C97" s="229" t="s">
        <v>602</v>
      </c>
      <c r="D97" s="216"/>
      <c r="E97" s="217"/>
    </row>
    <row r="98" spans="1:5">
      <c r="A98" s="367" t="s">
        <v>158</v>
      </c>
      <c r="B98" s="228" t="s">
        <v>456</v>
      </c>
      <c r="C98" s="226" t="s">
        <v>457</v>
      </c>
      <c r="D98" s="216"/>
      <c r="E98" s="217"/>
    </row>
    <row r="99" spans="1:5">
      <c r="A99" s="368"/>
      <c r="B99" s="231" t="s">
        <v>433</v>
      </c>
      <c r="C99" s="229" t="s">
        <v>458</v>
      </c>
      <c r="D99" s="216"/>
      <c r="E99" s="217"/>
    </row>
    <row r="100" spans="1:5">
      <c r="A100" s="369" t="s">
        <v>159</v>
      </c>
      <c r="B100" s="229" t="s">
        <v>435</v>
      </c>
      <c r="C100" s="226" t="s">
        <v>603</v>
      </c>
      <c r="D100" s="216"/>
      <c r="E100" s="217"/>
    </row>
    <row r="101" spans="1:5">
      <c r="A101" s="369"/>
      <c r="B101" s="224" t="s">
        <v>437</v>
      </c>
      <c r="C101" s="224" t="s">
        <v>604</v>
      </c>
      <c r="D101" s="216"/>
      <c r="E101" s="217"/>
    </row>
    <row r="102" spans="1:5">
      <c r="A102" s="369"/>
      <c r="B102" s="224" t="s">
        <v>459</v>
      </c>
      <c r="C102" s="224" t="s">
        <v>605</v>
      </c>
      <c r="D102" s="216"/>
      <c r="E102" s="217"/>
    </row>
    <row r="103" spans="1:5">
      <c r="A103" s="387" t="s">
        <v>460</v>
      </c>
      <c r="B103" s="388"/>
      <c r="C103" s="224" t="s">
        <v>461</v>
      </c>
      <c r="D103" s="216"/>
      <c r="E103" s="217"/>
    </row>
    <row r="104" spans="1:5">
      <c r="A104" s="369" t="s">
        <v>160</v>
      </c>
      <c r="B104" s="393"/>
      <c r="C104" s="232" t="s">
        <v>462</v>
      </c>
      <c r="D104" s="216"/>
      <c r="E104" s="217"/>
    </row>
    <row r="105" spans="1:5">
      <c r="A105" s="387" t="s">
        <v>161</v>
      </c>
      <c r="B105" s="388"/>
      <c r="C105" s="224" t="s">
        <v>463</v>
      </c>
      <c r="D105" s="216"/>
      <c r="E105" s="217"/>
    </row>
    <row r="106" spans="1:5">
      <c r="A106" s="389" t="s">
        <v>162</v>
      </c>
      <c r="B106" s="390"/>
      <c r="C106" s="233" t="s">
        <v>468</v>
      </c>
      <c r="D106" s="216"/>
      <c r="E106" s="217"/>
    </row>
    <row r="107" spans="1:5" ht="21" customHeight="1">
      <c r="A107" s="391" t="s">
        <v>163</v>
      </c>
      <c r="B107" s="392"/>
      <c r="C107" s="232" t="s">
        <v>539</v>
      </c>
      <c r="D107" s="218"/>
      <c r="E107" s="217"/>
    </row>
    <row r="108" spans="1:5">
      <c r="C108" s="230"/>
    </row>
  </sheetData>
  <mergeCells count="22">
    <mergeCell ref="A1:C1"/>
    <mergeCell ref="D77:D78"/>
    <mergeCell ref="A40:A42"/>
    <mergeCell ref="A43:A45"/>
    <mergeCell ref="A3:B3"/>
    <mergeCell ref="A23:B23"/>
    <mergeCell ref="A29:B29"/>
    <mergeCell ref="A81:A88"/>
    <mergeCell ref="A89:A93"/>
    <mergeCell ref="A94:A97"/>
    <mergeCell ref="A98:A99"/>
    <mergeCell ref="A35:C35"/>
    <mergeCell ref="A52:A57"/>
    <mergeCell ref="A58:A63"/>
    <mergeCell ref="A64:A74"/>
    <mergeCell ref="A75:A80"/>
    <mergeCell ref="A105:B105"/>
    <mergeCell ref="A106:B106"/>
    <mergeCell ref="A107:B107"/>
    <mergeCell ref="A100:A102"/>
    <mergeCell ref="A103:B103"/>
    <mergeCell ref="A104:B104"/>
  </mergeCells>
  <phoneticPr fontId="5"/>
  <hyperlinks>
    <hyperlink ref="A27" location="'科目内訳表（様式36）'!A1" display="様式36" xr:uid="{00000000-0004-0000-0100-000000000000}"/>
    <hyperlink ref="A26" location="'科目内訳表（様式36）'!A1" display="様式36" xr:uid="{00000000-0004-0000-0100-000001000000}"/>
    <hyperlink ref="A24" location="'口座出納帳（様式35）'!A1" display="様式35" xr:uid="{00000000-0004-0000-0100-000002000000}"/>
  </hyperlinks>
  <pageMargins left="0.11811023622047245" right="0.11811023622047245" top="0.19685039370078741" bottom="0.15748031496062992" header="0.31496062992125984" footer="0.31496062992125984"/>
  <pageSetup paperSize="9" scale="86" fitToHeight="0" orientation="portrait" r:id="rId1"/>
  <rowBreaks count="1" manualBreakCount="1">
    <brk id="34" max="2"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32"/>
  <sheetViews>
    <sheetView showGridLines="0" view="pageBreakPreview" zoomScaleNormal="100" zoomScaleSheetLayoutView="100" workbookViewId="0">
      <selection activeCell="I4" sqref="I4"/>
    </sheetView>
  </sheetViews>
  <sheetFormatPr defaultColWidth="8.77734375" defaultRowHeight="13.2"/>
  <cols>
    <col min="1" max="1" width="1.77734375" style="1" customWidth="1"/>
    <col min="2" max="3" width="10.77734375" style="1" customWidth="1"/>
    <col min="4" max="5" width="5.77734375" style="1" customWidth="1"/>
    <col min="6" max="6" width="38" style="1" customWidth="1"/>
    <col min="7" max="8" width="12.109375" style="1" customWidth="1"/>
    <col min="9" max="9" width="15" style="1" bestFit="1" customWidth="1"/>
    <col min="10" max="10" width="2" style="1" customWidth="1"/>
    <col min="11" max="15" width="3.77734375" style="1" customWidth="1"/>
    <col min="16" max="16384" width="8.77734375" style="1"/>
  </cols>
  <sheetData>
    <row r="1" spans="1:9" ht="15" customHeight="1">
      <c r="A1" s="143"/>
      <c r="I1" s="2" t="s">
        <v>131</v>
      </c>
    </row>
    <row r="2" spans="1:9" ht="15" customHeight="1">
      <c r="I2" s="357">
        <v>45574</v>
      </c>
    </row>
    <row r="3" spans="1:9" ht="15" customHeight="1">
      <c r="I3" s="2" t="s">
        <v>669</v>
      </c>
    </row>
    <row r="4" spans="1:9" ht="15" customHeight="1">
      <c r="G4" s="101"/>
      <c r="H4" s="3"/>
      <c r="I4" s="2"/>
    </row>
    <row r="5" spans="1:9" ht="15" customHeight="1"/>
    <row r="6" spans="1:9" ht="29.25" customHeight="1">
      <c r="D6" s="405" t="s">
        <v>138</v>
      </c>
      <c r="E6" s="405"/>
      <c r="F6" s="405"/>
      <c r="G6" s="405"/>
      <c r="H6" s="4"/>
      <c r="I6" s="5"/>
    </row>
    <row r="7" spans="1:9" ht="15" customHeight="1" thickBot="1">
      <c r="D7" s="4"/>
      <c r="E7" s="4"/>
      <c r="F7" s="4"/>
      <c r="G7" s="4"/>
      <c r="H7" s="4"/>
      <c r="I7" s="5"/>
    </row>
    <row r="8" spans="1:9" ht="31.5" customHeight="1" thickBot="1">
      <c r="B8" s="406" t="s">
        <v>133</v>
      </c>
      <c r="C8" s="406"/>
      <c r="D8" s="407"/>
      <c r="E8" s="157" t="s">
        <v>134</v>
      </c>
      <c r="F8" s="158">
        <f>SUM(I20)</f>
        <v>1993280</v>
      </c>
      <c r="G8" s="6"/>
      <c r="H8" s="70"/>
      <c r="I8" s="129"/>
    </row>
    <row r="9" spans="1:9" ht="31.5" customHeight="1" thickTop="1" thickBot="1">
      <c r="B9" s="406" t="s">
        <v>299</v>
      </c>
      <c r="C9" s="406"/>
      <c r="D9" s="408"/>
      <c r="E9" s="155" t="s">
        <v>134</v>
      </c>
      <c r="F9" s="156">
        <f>SUM(G20)</f>
        <v>480000</v>
      </c>
      <c r="G9" s="6"/>
      <c r="H9" s="70"/>
      <c r="I9" s="129"/>
    </row>
    <row r="10" spans="1:9" ht="25.5" customHeight="1" thickTop="1" thickBot="1">
      <c r="D10" s="138"/>
      <c r="E10" s="138" t="s">
        <v>471</v>
      </c>
      <c r="F10" s="138"/>
    </row>
    <row r="11" spans="1:9" s="144" customFormat="1" ht="51" customHeight="1" thickTop="1">
      <c r="B11" s="145" t="s">
        <v>135</v>
      </c>
      <c r="C11" s="146" t="s">
        <v>136</v>
      </c>
      <c r="D11" s="409" t="s">
        <v>335</v>
      </c>
      <c r="E11" s="410"/>
      <c r="F11" s="410"/>
      <c r="G11" s="147" t="s">
        <v>351</v>
      </c>
      <c r="H11" s="148" t="s">
        <v>343</v>
      </c>
      <c r="I11" s="149" t="s">
        <v>352</v>
      </c>
    </row>
    <row r="12" spans="1:9" ht="30" customHeight="1">
      <c r="B12" s="159">
        <v>45304</v>
      </c>
      <c r="C12" s="160">
        <v>45304</v>
      </c>
      <c r="D12" s="403" t="s">
        <v>648</v>
      </c>
      <c r="E12" s="404"/>
      <c r="F12" s="404"/>
      <c r="G12" s="150">
        <v>300000</v>
      </c>
      <c r="H12" s="151">
        <v>873280</v>
      </c>
      <c r="I12" s="152">
        <f t="shared" ref="I12:I20" si="0">SUM(G12:H12)</f>
        <v>1173280</v>
      </c>
    </row>
    <row r="13" spans="1:9" ht="30" customHeight="1">
      <c r="B13" s="161">
        <v>45388</v>
      </c>
      <c r="C13" s="160">
        <v>45388</v>
      </c>
      <c r="D13" s="403" t="s">
        <v>649</v>
      </c>
      <c r="E13" s="404"/>
      <c r="F13" s="404"/>
      <c r="G13" s="150">
        <v>150000</v>
      </c>
      <c r="H13" s="151"/>
      <c r="I13" s="152">
        <f t="shared" si="0"/>
        <v>150000</v>
      </c>
    </row>
    <row r="14" spans="1:9" ht="30" customHeight="1">
      <c r="B14" s="161">
        <v>45633</v>
      </c>
      <c r="C14" s="160">
        <v>45633</v>
      </c>
      <c r="D14" s="403" t="s">
        <v>650</v>
      </c>
      <c r="E14" s="404"/>
      <c r="F14" s="404"/>
      <c r="G14" s="150">
        <v>30000</v>
      </c>
      <c r="H14" s="151">
        <v>640000</v>
      </c>
      <c r="I14" s="152">
        <f t="shared" si="0"/>
        <v>670000</v>
      </c>
    </row>
    <row r="15" spans="1:9" ht="30" customHeight="1">
      <c r="B15" s="161"/>
      <c r="C15" s="160"/>
      <c r="D15" s="403"/>
      <c r="E15" s="404"/>
      <c r="F15" s="404"/>
      <c r="G15" s="150"/>
      <c r="H15" s="151"/>
      <c r="I15" s="152">
        <f t="shared" si="0"/>
        <v>0</v>
      </c>
    </row>
    <row r="16" spans="1:9" ht="30" customHeight="1">
      <c r="B16" s="161"/>
      <c r="C16" s="160"/>
      <c r="D16" s="403"/>
      <c r="E16" s="404"/>
      <c r="F16" s="404"/>
      <c r="G16" s="150"/>
      <c r="H16" s="151"/>
      <c r="I16" s="152">
        <f t="shared" si="0"/>
        <v>0</v>
      </c>
    </row>
    <row r="17" spans="2:9" ht="30" customHeight="1">
      <c r="B17" s="161"/>
      <c r="C17" s="160"/>
      <c r="D17" s="403"/>
      <c r="E17" s="404"/>
      <c r="F17" s="404"/>
      <c r="G17" s="150"/>
      <c r="H17" s="151"/>
      <c r="I17" s="152">
        <f t="shared" si="0"/>
        <v>0</v>
      </c>
    </row>
    <row r="18" spans="2:9" ht="30" customHeight="1">
      <c r="B18" s="161"/>
      <c r="C18" s="160"/>
      <c r="D18" s="403"/>
      <c r="E18" s="404"/>
      <c r="F18" s="404"/>
      <c r="G18" s="150"/>
      <c r="H18" s="151"/>
      <c r="I18" s="152">
        <f t="shared" si="0"/>
        <v>0</v>
      </c>
    </row>
    <row r="19" spans="2:9" ht="30" customHeight="1">
      <c r="B19" s="161"/>
      <c r="C19" s="160"/>
      <c r="D19" s="403"/>
      <c r="E19" s="404"/>
      <c r="F19" s="404"/>
      <c r="G19" s="150"/>
      <c r="H19" s="151"/>
      <c r="I19" s="152">
        <f t="shared" si="0"/>
        <v>0</v>
      </c>
    </row>
    <row r="20" spans="2:9" ht="30" customHeight="1" thickBot="1">
      <c r="B20" s="139"/>
      <c r="C20" s="162" t="s">
        <v>137</v>
      </c>
      <c r="D20" s="411"/>
      <c r="E20" s="412"/>
      <c r="F20" s="412"/>
      <c r="G20" s="153">
        <f>SUM(G12:G19)</f>
        <v>480000</v>
      </c>
      <c r="H20" s="154">
        <f>SUM(H12:H19)</f>
        <v>1513280</v>
      </c>
      <c r="I20" s="152">
        <f t="shared" si="0"/>
        <v>1993280</v>
      </c>
    </row>
    <row r="21" spans="2:9" ht="15" customHeight="1" thickTop="1"/>
    <row r="22" spans="2:9" ht="15" customHeight="1"/>
    <row r="23" spans="2:9" ht="15" customHeight="1"/>
    <row r="24" spans="2:9" ht="15" customHeight="1"/>
    <row r="25" spans="2:9" ht="15" customHeight="1"/>
    <row r="26" spans="2:9" ht="15" customHeight="1"/>
    <row r="27" spans="2:9" ht="15" customHeight="1"/>
    <row r="28" spans="2:9" ht="15" customHeight="1"/>
    <row r="29" spans="2:9" ht="15" customHeight="1"/>
    <row r="30" spans="2:9" ht="15" customHeight="1"/>
    <row r="31" spans="2:9" ht="15" customHeight="1"/>
    <row r="32" spans="2:9" ht="15" customHeight="1"/>
  </sheetData>
  <mergeCells count="13">
    <mergeCell ref="D16:F16"/>
    <mergeCell ref="D20:F20"/>
    <mergeCell ref="D19:F19"/>
    <mergeCell ref="D14:F14"/>
    <mergeCell ref="D18:F18"/>
    <mergeCell ref="D17:F17"/>
    <mergeCell ref="D12:F12"/>
    <mergeCell ref="D6:G6"/>
    <mergeCell ref="D15:F15"/>
    <mergeCell ref="B8:D8"/>
    <mergeCell ref="B9:D9"/>
    <mergeCell ref="D11:F11"/>
    <mergeCell ref="D13:F13"/>
  </mergeCells>
  <phoneticPr fontId="5"/>
  <pageMargins left="0" right="0" top="0.59055118110236227" bottom="0.62992125984251968" header="0.51181102362204722" footer="0.51181102362204722"/>
  <pageSetup paperSize="9" scale="9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ransitionEvaluation="1">
    <pageSetUpPr fitToPage="1"/>
  </sheetPr>
  <dimension ref="A1:G39"/>
  <sheetViews>
    <sheetView view="pageBreakPreview" zoomScaleNormal="100" zoomScaleSheetLayoutView="100" workbookViewId="0">
      <selection activeCell="C8" sqref="C8"/>
    </sheetView>
  </sheetViews>
  <sheetFormatPr defaultColWidth="9" defaultRowHeight="13.2"/>
  <cols>
    <col min="1" max="1" width="3.77734375" style="7" customWidth="1"/>
    <col min="2" max="2" width="18.77734375" style="7" customWidth="1"/>
    <col min="3" max="6" width="15.77734375" style="7" customWidth="1"/>
    <col min="7" max="16384" width="9" style="7"/>
  </cols>
  <sheetData>
    <row r="1" spans="1:7" ht="21">
      <c r="A1" s="141"/>
      <c r="B1" s="8"/>
      <c r="C1" s="8"/>
      <c r="D1" s="8"/>
      <c r="E1" s="8"/>
      <c r="F1" s="9" t="s">
        <v>359</v>
      </c>
      <c r="G1" s="8"/>
    </row>
    <row r="2" spans="1:7" ht="14.4">
      <c r="A2" s="414" t="s">
        <v>361</v>
      </c>
      <c r="B2" s="414"/>
      <c r="C2" s="414"/>
      <c r="D2" s="414"/>
      <c r="E2" s="414"/>
      <c r="F2" s="414"/>
      <c r="G2" s="8"/>
    </row>
    <row r="3" spans="1:7" ht="14.4">
      <c r="A3" s="8"/>
      <c r="B3" s="27"/>
      <c r="C3" s="27"/>
      <c r="D3" s="27"/>
      <c r="E3" s="27"/>
      <c r="F3" s="8"/>
      <c r="G3" s="8"/>
    </row>
    <row r="4" spans="1:7" ht="14.4">
      <c r="A4" s="8"/>
      <c r="B4" s="413" t="s">
        <v>651</v>
      </c>
      <c r="C4" s="413"/>
      <c r="D4" s="413"/>
      <c r="E4" s="413"/>
      <c r="F4" s="8"/>
      <c r="G4" s="8"/>
    </row>
    <row r="5" spans="1:7">
      <c r="A5" s="8"/>
      <c r="B5" s="8"/>
      <c r="C5" s="8"/>
      <c r="D5" s="8"/>
      <c r="E5" s="8"/>
      <c r="F5" s="9" t="s">
        <v>165</v>
      </c>
      <c r="G5" s="8"/>
    </row>
    <row r="6" spans="1:7" ht="20.100000000000001" customHeight="1">
      <c r="A6" s="28"/>
      <c r="B6" s="29" t="s">
        <v>0</v>
      </c>
      <c r="C6" s="29" t="s">
        <v>1</v>
      </c>
      <c r="D6" s="29" t="s">
        <v>2</v>
      </c>
      <c r="E6" s="29" t="s">
        <v>3</v>
      </c>
      <c r="F6" s="29" t="s">
        <v>5</v>
      </c>
      <c r="G6" s="8"/>
    </row>
    <row r="7" spans="1:7" ht="20.100000000000001" customHeight="1">
      <c r="A7" s="30"/>
      <c r="B7" s="31" t="s">
        <v>78</v>
      </c>
      <c r="C7" s="32"/>
      <c r="D7" s="32"/>
      <c r="E7" s="32"/>
      <c r="F7" s="33"/>
      <c r="G7" s="8"/>
    </row>
    <row r="8" spans="1:7" ht="20.100000000000001" customHeight="1">
      <c r="A8" s="22">
        <v>1</v>
      </c>
      <c r="B8" s="34" t="s">
        <v>80</v>
      </c>
      <c r="C8" s="26">
        <f>IFERROR(VLOOKUP(B8,'収益・費用明細書(様式3)'!$D$6:$G$15,4,FALSE),0)</f>
        <v>640000</v>
      </c>
      <c r="D8" s="26">
        <v>440000</v>
      </c>
      <c r="E8" s="26">
        <v>248965</v>
      </c>
      <c r="F8" s="18"/>
      <c r="G8" s="8"/>
    </row>
    <row r="9" spans="1:7" ht="20.100000000000001" customHeight="1">
      <c r="A9" s="22">
        <v>2</v>
      </c>
      <c r="B9" s="34" t="s">
        <v>82</v>
      </c>
      <c r="C9" s="26">
        <f>IFERROR(VLOOKUP(B9,'収益・費用明細書(様式3)'!$D$6:$G$15,4,FALSE),0)</f>
        <v>0</v>
      </c>
      <c r="D9" s="26">
        <v>0</v>
      </c>
      <c r="E9" s="26">
        <v>0</v>
      </c>
      <c r="F9" s="18"/>
      <c r="G9" s="8"/>
    </row>
    <row r="10" spans="1:7" ht="20.100000000000001" customHeight="1">
      <c r="A10" s="22">
        <v>3</v>
      </c>
      <c r="B10" s="34" t="s">
        <v>81</v>
      </c>
      <c r="C10" s="26">
        <f>IFERROR(VLOOKUP(B10,'収益・費用明細書(様式3)'!$D$6:$G$15,4,FALSE),0)</f>
        <v>0</v>
      </c>
      <c r="D10" s="26">
        <v>0</v>
      </c>
      <c r="E10" s="26">
        <v>0</v>
      </c>
      <c r="F10" s="18"/>
      <c r="G10" s="8"/>
    </row>
    <row r="11" spans="1:7" ht="20.100000000000001" customHeight="1">
      <c r="A11" s="22">
        <v>4</v>
      </c>
      <c r="B11" s="34" t="s">
        <v>83</v>
      </c>
      <c r="C11" s="26">
        <f>IFERROR(VLOOKUP(B11,'収益・費用明細書(様式3)'!$D$6:$G$15,4,FALSE),0)</f>
        <v>0</v>
      </c>
      <c r="D11" s="26">
        <v>0</v>
      </c>
      <c r="E11" s="26">
        <v>0</v>
      </c>
      <c r="F11" s="18"/>
      <c r="G11" s="8"/>
    </row>
    <row r="12" spans="1:7" ht="20.100000000000001" customHeight="1">
      <c r="A12" s="22">
        <v>5</v>
      </c>
      <c r="B12" s="34" t="s">
        <v>84</v>
      </c>
      <c r="C12" s="26">
        <f>IFERROR(VLOOKUP(B12,'収益・費用明細書(様式3)'!$D$6:$G$15,4,FALSE),0)</f>
        <v>0</v>
      </c>
      <c r="D12" s="26">
        <v>0</v>
      </c>
      <c r="E12" s="26">
        <v>0</v>
      </c>
      <c r="F12" s="18"/>
      <c r="G12" s="8"/>
    </row>
    <row r="13" spans="1:7" ht="20.100000000000001" customHeight="1">
      <c r="A13" s="22">
        <v>6</v>
      </c>
      <c r="B13" s="34" t="s">
        <v>86</v>
      </c>
      <c r="C13" s="26">
        <f>IFERROR(VLOOKUP(B13,'収益・費用明細書(様式3)'!$D$6:$G$15,4,FALSE),0)</f>
        <v>0</v>
      </c>
      <c r="D13" s="26">
        <v>0</v>
      </c>
      <c r="E13" s="26">
        <v>0</v>
      </c>
      <c r="F13" s="18"/>
      <c r="G13" s="8"/>
    </row>
    <row r="14" spans="1:7" ht="20.100000000000001" customHeight="1">
      <c r="A14" s="22">
        <v>7</v>
      </c>
      <c r="B14" s="34" t="s">
        <v>101</v>
      </c>
      <c r="C14" s="26">
        <f>IFERROR(VLOOKUP(B14,'収益・費用明細書(様式3)'!$D$6:$G$15,4,FALSE),0)</f>
        <v>30000</v>
      </c>
      <c r="D14" s="26">
        <v>100000</v>
      </c>
      <c r="E14" s="26">
        <v>100000</v>
      </c>
      <c r="F14" s="18"/>
      <c r="G14" s="8"/>
    </row>
    <row r="15" spans="1:7" ht="20.100000000000001" customHeight="1">
      <c r="A15" s="66">
        <v>8</v>
      </c>
      <c r="B15" s="67" t="s">
        <v>87</v>
      </c>
      <c r="C15" s="26">
        <f>IFERROR(VLOOKUP(B15,'収益・費用明細書(様式3)'!$D$6:$G$15,4,FALSE),0)</f>
        <v>0</v>
      </c>
      <c r="D15" s="68">
        <v>0</v>
      </c>
      <c r="E15" s="68">
        <v>0</v>
      </c>
      <c r="F15" s="69"/>
      <c r="G15" s="8"/>
    </row>
    <row r="16" spans="1:7" ht="20.100000000000001" customHeight="1">
      <c r="A16" s="35"/>
      <c r="B16" s="36" t="s">
        <v>104</v>
      </c>
      <c r="C16" s="37">
        <f>SUM(C8:C15)</f>
        <v>670000</v>
      </c>
      <c r="D16" s="37">
        <f>SUM(D8:D15)</f>
        <v>540000</v>
      </c>
      <c r="E16" s="37">
        <f>SUM(E8:E15)</f>
        <v>348965</v>
      </c>
      <c r="F16" s="14"/>
      <c r="G16" s="8"/>
    </row>
    <row r="17" spans="1:7" ht="20.100000000000001" customHeight="1">
      <c r="A17" s="11"/>
      <c r="B17" s="31" t="s">
        <v>79</v>
      </c>
      <c r="C17" s="25"/>
      <c r="D17" s="25"/>
      <c r="E17" s="25"/>
      <c r="F17" s="33"/>
      <c r="G17" s="8"/>
    </row>
    <row r="18" spans="1:7" ht="20.100000000000001" customHeight="1">
      <c r="A18" s="22">
        <v>1</v>
      </c>
      <c r="B18" s="34" t="s">
        <v>6</v>
      </c>
      <c r="C18" s="26">
        <f t="array" ref="C18">IFERROR(INDEX('収益・費用明細書(様式3)'!$D$1:$G$3000,MATCH('収支予算書(様式2)'!B18&amp;"　小　　　　計",'収益・費用明細書(様式3)'!$D$1:$D$3000&amp;'収益・費用明細書(様式3)'!$F$1:$F$3000,0),4),0)</f>
        <v>564102</v>
      </c>
      <c r="D18" s="26">
        <v>429000</v>
      </c>
      <c r="E18" s="26">
        <v>283250</v>
      </c>
      <c r="F18" s="18"/>
      <c r="G18" s="8"/>
    </row>
    <row r="19" spans="1:7" ht="20.100000000000001" customHeight="1">
      <c r="A19" s="22">
        <v>2</v>
      </c>
      <c r="B19" s="34" t="s">
        <v>152</v>
      </c>
      <c r="C19" s="26">
        <f t="array" ref="C19">IFERROR(INDEX('収益・費用明細書(様式3)'!$D$1:$G$3000,MATCH('収支予算書(様式2)'!B19&amp;"　小　　　　計",'収益・費用明細書(様式3)'!$D$1:$D$3000&amp;'収益・費用明細書(様式3)'!$F$1:$F$3000,0),4),0)</f>
        <v>89592</v>
      </c>
      <c r="D19" s="26">
        <v>75810</v>
      </c>
      <c r="E19" s="26">
        <v>65000</v>
      </c>
      <c r="F19" s="18"/>
      <c r="G19" s="8"/>
    </row>
    <row r="20" spans="1:7" ht="20.100000000000001" customHeight="1">
      <c r="A20" s="22">
        <v>3</v>
      </c>
      <c r="B20" s="34" t="s">
        <v>7</v>
      </c>
      <c r="C20" s="26">
        <f t="array" ref="C20">IFERROR(INDEX('収益・費用明細書(様式3)'!$D$1:$G$3000,MATCH('収支予算書(様式2)'!B20&amp;"　小　　　　計",'収益・費用明細書(様式3)'!$D$1:$D$3000&amp;'収益・費用明細書(様式3)'!$F$1:$F$3000,0),4),0)</f>
        <v>0</v>
      </c>
      <c r="D20" s="26">
        <v>0</v>
      </c>
      <c r="E20" s="26">
        <v>0</v>
      </c>
      <c r="F20" s="18"/>
      <c r="G20" s="8"/>
    </row>
    <row r="21" spans="1:7" ht="20.100000000000001" customHeight="1">
      <c r="A21" s="22">
        <v>4</v>
      </c>
      <c r="B21" s="34" t="s">
        <v>8</v>
      </c>
      <c r="C21" s="26">
        <f t="array" ref="C21">IFERROR(INDEX('収益・費用明細書(様式3)'!$D$1:$G$3000,MATCH('収支予算書(様式2)'!B21&amp;"　小　　　　計",'収益・費用明細書(様式3)'!$D$1:$D$3000&amp;'収益・費用明細書(様式3)'!$F$1:$F$3000,0),4),0)</f>
        <v>0</v>
      </c>
      <c r="D21" s="26">
        <v>0</v>
      </c>
      <c r="E21" s="26">
        <v>0</v>
      </c>
      <c r="F21" s="18"/>
      <c r="G21" s="8"/>
    </row>
    <row r="22" spans="1:7" ht="20.100000000000001" customHeight="1">
      <c r="A22" s="22">
        <v>5</v>
      </c>
      <c r="B22" s="34" t="s">
        <v>9</v>
      </c>
      <c r="C22" s="26">
        <f t="array" ref="C22">IFERROR(INDEX('収益・費用明細書(様式3)'!$D$1:$G$3000,MATCH('収支予算書(様式2)'!B22&amp;"　小　　　　計",'収益・費用明細書(様式3)'!$D$1:$D$3000&amp;'収益・費用明細書(様式3)'!$F$1:$F$3000,0),4),0)</f>
        <v>0</v>
      </c>
      <c r="D22" s="26">
        <v>0</v>
      </c>
      <c r="E22" s="26">
        <v>0</v>
      </c>
      <c r="F22" s="18"/>
      <c r="G22" s="8"/>
    </row>
    <row r="23" spans="1:7" ht="20.100000000000001" customHeight="1">
      <c r="A23" s="66">
        <v>6</v>
      </c>
      <c r="B23" s="34" t="s">
        <v>10</v>
      </c>
      <c r="C23" s="26">
        <f t="array" ref="C23">IFERROR(INDEX('収益・費用明細書(様式3)'!$D$1:$G$3000,MATCH('収支予算書(様式2)'!B23&amp;"　小　　　　計",'収益・費用明細書(様式3)'!$D$1:$D$3000&amp;'収益・費用明細書(様式3)'!$F$1:$F$3000,0),4),0)</f>
        <v>0</v>
      </c>
      <c r="D23" s="26">
        <v>0</v>
      </c>
      <c r="E23" s="26">
        <v>0</v>
      </c>
      <c r="F23" s="18"/>
      <c r="G23" s="8"/>
    </row>
    <row r="24" spans="1:7" ht="20.100000000000001" customHeight="1">
      <c r="A24" s="66">
        <v>7</v>
      </c>
      <c r="B24" s="34" t="s">
        <v>11</v>
      </c>
      <c r="C24" s="26">
        <f t="array" ref="C24">IFERROR(INDEX('収益・費用明細書(様式3)'!$D$1:$G$3000,MATCH('収支予算書(様式2)'!B24&amp;"　小　　　　計",'収益・費用明細書(様式3)'!$D$1:$D$3000&amp;'収益・費用明細書(様式3)'!$F$1:$F$3000,0),4),0)</f>
        <v>0</v>
      </c>
      <c r="D24" s="26">
        <v>0</v>
      </c>
      <c r="E24" s="26">
        <v>0</v>
      </c>
      <c r="F24" s="18"/>
      <c r="G24" s="8"/>
    </row>
    <row r="25" spans="1:7" ht="20.100000000000001" customHeight="1">
      <c r="A25" s="66">
        <v>8</v>
      </c>
      <c r="B25" s="67" t="s">
        <v>12</v>
      </c>
      <c r="C25" s="26">
        <f t="array" ref="C25">IFERROR(INDEX('収益・費用明細書(様式3)'!$D$1:$G$3000,MATCH('収支予算書(様式2)'!B25&amp;"　小　　　　計",'収益・費用明細書(様式3)'!$D$1:$D$3000&amp;'収益・費用明細書(様式3)'!$F$1:$F$3000,0),4),0)</f>
        <v>0</v>
      </c>
      <c r="D25" s="26">
        <v>0</v>
      </c>
      <c r="E25" s="26">
        <v>0</v>
      </c>
      <c r="F25" s="18"/>
      <c r="G25" s="8"/>
    </row>
    <row r="26" spans="1:7" ht="20.100000000000001" customHeight="1">
      <c r="A26" s="66">
        <v>9</v>
      </c>
      <c r="B26" s="34" t="s">
        <v>13</v>
      </c>
      <c r="C26" s="26">
        <f t="array" ref="C26">IFERROR(INDEX('収益・費用明細書(様式3)'!$D$1:$G$3000,MATCH('収支予算書(様式2)'!B26&amp;"　小　　　　計",'収益・費用明細書(様式3)'!$D$1:$D$3000&amp;'収益・費用明細書(様式3)'!$F$1:$F$3000,0),4),0)</f>
        <v>0</v>
      </c>
      <c r="D26" s="26">
        <v>0</v>
      </c>
      <c r="E26" s="26">
        <v>0</v>
      </c>
      <c r="F26" s="18"/>
      <c r="G26" s="8"/>
    </row>
    <row r="27" spans="1:7" ht="20.100000000000001" customHeight="1">
      <c r="A27" s="66">
        <v>10</v>
      </c>
      <c r="B27" s="34" t="s">
        <v>14</v>
      </c>
      <c r="C27" s="26">
        <f t="array" ref="C27">IFERROR(INDEX('収益・費用明細書(様式3)'!$D$1:$G$3000,MATCH('収支予算書(様式2)'!B27&amp;"　小　　　　計",'収益・費用明細書(様式3)'!$D$1:$D$3000&amp;'収益・費用明細書(様式3)'!$F$1:$F$3000,0),4),0)</f>
        <v>0</v>
      </c>
      <c r="D27" s="26">
        <v>0</v>
      </c>
      <c r="E27" s="26">
        <v>0</v>
      </c>
      <c r="F27" s="18"/>
      <c r="G27" s="8"/>
    </row>
    <row r="28" spans="1:7" ht="20.100000000000001" customHeight="1">
      <c r="A28" s="66">
        <v>11</v>
      </c>
      <c r="B28" s="34" t="s">
        <v>15</v>
      </c>
      <c r="C28" s="26">
        <f t="array" ref="C28">IFERROR(INDEX('収益・費用明細書(様式3)'!$D$1:$G$3000,MATCH('収支予算書(様式2)'!B28&amp;"　小　　　　計",'収益・費用明細書(様式3)'!$D$1:$D$3000&amp;'収益・費用明細書(様式3)'!$F$1:$F$3000,0),4),0)</f>
        <v>0</v>
      </c>
      <c r="D28" s="26">
        <v>0</v>
      </c>
      <c r="E28" s="26">
        <v>0</v>
      </c>
      <c r="F28" s="18"/>
      <c r="G28" s="8"/>
    </row>
    <row r="29" spans="1:7" ht="20.100000000000001" customHeight="1">
      <c r="A29" s="66">
        <v>12</v>
      </c>
      <c r="B29" s="34" t="s">
        <v>16</v>
      </c>
      <c r="C29" s="26">
        <f t="array" ref="C29">IFERROR(INDEX('収益・費用明細書(様式3)'!$D$1:$G$3000,MATCH('収支予算書(様式2)'!B29&amp;"　小　　　　計",'収益・費用明細書(様式3)'!$D$1:$D$3000&amp;'収益・費用明細書(様式3)'!$F$1:$F$3000,0),4),0)</f>
        <v>0</v>
      </c>
      <c r="D29" s="26">
        <v>0</v>
      </c>
      <c r="E29" s="26">
        <v>0</v>
      </c>
      <c r="F29" s="18"/>
      <c r="G29" s="8"/>
    </row>
    <row r="30" spans="1:7" ht="20.100000000000001" customHeight="1">
      <c r="A30" s="66">
        <v>13</v>
      </c>
      <c r="B30" s="34" t="s">
        <v>17</v>
      </c>
      <c r="C30" s="26">
        <f t="array" ref="C30">IFERROR(INDEX('収益・費用明細書(様式3)'!$D$1:$G$3000,MATCH('収支予算書(様式2)'!B30&amp;"　小　　　　計",'収益・費用明細書(様式3)'!$D$1:$D$3000&amp;'収益・費用明細書(様式3)'!$F$1:$F$3000,0),4),0)</f>
        <v>0</v>
      </c>
      <c r="D30" s="26">
        <v>165</v>
      </c>
      <c r="E30" s="26">
        <v>715</v>
      </c>
      <c r="F30" s="18"/>
      <c r="G30" s="8"/>
    </row>
    <row r="31" spans="1:7" ht="20.100000000000001" customHeight="1">
      <c r="A31" s="66">
        <v>14</v>
      </c>
      <c r="B31" s="34" t="s">
        <v>18</v>
      </c>
      <c r="C31" s="26">
        <f t="array" ref="C31">IFERROR(INDEX('収益・費用明細書(様式3)'!$D$1:$G$3000,MATCH('収支予算書(様式2)'!B31&amp;"　小　　　　計",'収益・費用明細書(様式3)'!$D$1:$D$3000&amp;'収益・費用明細書(様式3)'!$F$1:$F$3000,0),4),0)</f>
        <v>16306</v>
      </c>
      <c r="D31" s="26">
        <v>35025</v>
      </c>
      <c r="E31" s="26">
        <v>0</v>
      </c>
      <c r="F31" s="234">
        <f>ROUNDDOWN(IFERROR(C31/C32, ""),4)</f>
        <v>2.4299999999999999E-2</v>
      </c>
      <c r="G31" s="8"/>
    </row>
    <row r="32" spans="1:7" ht="20.100000000000001" customHeight="1">
      <c r="A32" s="66"/>
      <c r="B32" s="34" t="s">
        <v>19</v>
      </c>
      <c r="C32" s="26">
        <f>SUM(C18:C31)</f>
        <v>670000</v>
      </c>
      <c r="D32" s="26">
        <f>SUM(D18:D31)</f>
        <v>540000</v>
      </c>
      <c r="E32" s="26">
        <f>SUM(E18:E31)</f>
        <v>348965</v>
      </c>
      <c r="F32" s="18"/>
      <c r="G32" s="8"/>
    </row>
    <row r="33" spans="1:7" ht="20.100000000000001" customHeight="1">
      <c r="A33" s="17"/>
      <c r="B33" s="34" t="s">
        <v>20</v>
      </c>
      <c r="C33" s="26">
        <f>C16-C32</f>
        <v>0</v>
      </c>
      <c r="D33" s="26">
        <f>D16-D32</f>
        <v>0</v>
      </c>
      <c r="E33" s="26">
        <f>E16-E32</f>
        <v>0</v>
      </c>
      <c r="F33" s="18"/>
      <c r="G33" s="8"/>
    </row>
    <row r="34" spans="1:7" ht="15" customHeight="1">
      <c r="A34" s="8"/>
      <c r="B34" s="38"/>
      <c r="C34" s="8"/>
      <c r="D34" s="8"/>
      <c r="E34" s="8"/>
      <c r="F34" s="8"/>
      <c r="G34" s="8"/>
    </row>
    <row r="35" spans="1:7" ht="15" customHeight="1">
      <c r="A35" s="8"/>
      <c r="B35" s="38"/>
      <c r="C35" s="8"/>
      <c r="D35" s="8"/>
      <c r="E35" s="8"/>
      <c r="F35" s="8"/>
      <c r="G35" s="8"/>
    </row>
    <row r="36" spans="1:7">
      <c r="A36" s="8"/>
      <c r="B36" s="8"/>
      <c r="C36" s="8"/>
      <c r="D36" s="8"/>
      <c r="E36" s="8"/>
      <c r="F36" s="8"/>
      <c r="G36" s="8"/>
    </row>
    <row r="37" spans="1:7">
      <c r="A37" s="8"/>
      <c r="B37" s="8"/>
      <c r="C37" s="8"/>
      <c r="D37" s="8"/>
      <c r="E37" s="8"/>
      <c r="F37" s="8"/>
      <c r="G37" s="8"/>
    </row>
    <row r="38" spans="1:7">
      <c r="A38" s="8"/>
      <c r="B38" s="8"/>
      <c r="C38" s="8"/>
      <c r="D38" s="8"/>
      <c r="E38" s="8"/>
      <c r="F38" s="8"/>
      <c r="G38" s="8"/>
    </row>
    <row r="39" spans="1:7">
      <c r="A39" s="8"/>
      <c r="B39" s="8"/>
      <c r="C39" s="8"/>
      <c r="D39" s="8"/>
      <c r="E39" s="8"/>
      <c r="F39" s="8"/>
      <c r="G39" s="8"/>
    </row>
  </sheetData>
  <mergeCells count="2">
    <mergeCell ref="B4:E4"/>
    <mergeCell ref="A2:F2"/>
  </mergeCells>
  <phoneticPr fontId="5"/>
  <printOptions horizontalCentered="1"/>
  <pageMargins left="0.35433070866141736" right="0.51181102362204722" top="0.98425196850393704" bottom="0.98425196850393704" header="0.51181102362204722" footer="0.5118110236220472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ransitionEvaluation="1">
    <pageSetUpPr fitToPage="1"/>
  </sheetPr>
  <dimension ref="A1:I41"/>
  <sheetViews>
    <sheetView tabSelected="1" view="pageBreakPreview" zoomScaleNormal="100" zoomScaleSheetLayoutView="100" workbookViewId="0">
      <selection activeCell="E7" sqref="E7:F7"/>
    </sheetView>
  </sheetViews>
  <sheetFormatPr defaultColWidth="9" defaultRowHeight="13.2"/>
  <cols>
    <col min="1" max="1" width="1.77734375" style="7" customWidth="1"/>
    <col min="2" max="2" width="3.77734375" style="7" customWidth="1"/>
    <col min="3" max="3" width="1.77734375" style="7" customWidth="1"/>
    <col min="4" max="4" width="18.77734375" style="7" customWidth="1"/>
    <col min="5" max="5" width="11.77734375" style="7" customWidth="1"/>
    <col min="6" max="6" width="24.77734375" style="7" customWidth="1"/>
    <col min="7" max="7" width="20.77734375" style="7" customWidth="1"/>
    <col min="8" max="8" width="5.109375" style="7" customWidth="1"/>
    <col min="9" max="9" width="4.109375" style="7" customWidth="1"/>
    <col min="10" max="16384" width="9" style="7"/>
  </cols>
  <sheetData>
    <row r="1" spans="1:9" ht="21">
      <c r="A1" s="141"/>
      <c r="B1" s="8"/>
      <c r="C1" s="8"/>
      <c r="D1" s="421" t="s">
        <v>258</v>
      </c>
      <c r="E1" s="421"/>
      <c r="F1" s="421"/>
      <c r="G1" s="421"/>
      <c r="H1" s="421"/>
      <c r="I1" s="8"/>
    </row>
    <row r="2" spans="1:9">
      <c r="A2" s="8"/>
      <c r="B2" s="423" t="s">
        <v>652</v>
      </c>
      <c r="C2" s="424"/>
      <c r="D2" s="424"/>
      <c r="E2" s="424"/>
      <c r="F2" s="424"/>
      <c r="G2" s="424"/>
      <c r="H2" s="9"/>
      <c r="I2" s="8"/>
    </row>
    <row r="3" spans="1:9">
      <c r="A3" s="8"/>
      <c r="B3" s="8"/>
      <c r="C3" s="8"/>
      <c r="D3" s="9"/>
      <c r="E3" s="9"/>
      <c r="F3" s="9"/>
      <c r="G3" s="9"/>
      <c r="H3" s="9"/>
      <c r="I3" s="8"/>
    </row>
    <row r="4" spans="1:9">
      <c r="A4" s="422" t="s">
        <v>99</v>
      </c>
      <c r="B4" s="422"/>
      <c r="C4" s="422"/>
      <c r="D4" s="422"/>
      <c r="E4" s="24"/>
      <c r="F4" s="8"/>
      <c r="G4" s="8"/>
      <c r="H4" s="9" t="s">
        <v>22</v>
      </c>
      <c r="I4" s="8"/>
    </row>
    <row r="5" spans="1:9" ht="30" customHeight="1">
      <c r="A5" s="415" t="s">
        <v>23</v>
      </c>
      <c r="B5" s="416"/>
      <c r="C5" s="416"/>
      <c r="D5" s="417"/>
      <c r="E5" s="425" t="s">
        <v>25</v>
      </c>
      <c r="F5" s="417"/>
      <c r="G5" s="12" t="s">
        <v>26</v>
      </c>
      <c r="H5" s="12" t="s">
        <v>541</v>
      </c>
      <c r="I5" s="8"/>
    </row>
    <row r="6" spans="1:9" ht="30" customHeight="1">
      <c r="A6" s="13" t="s">
        <v>28</v>
      </c>
      <c r="B6" s="21">
        <v>1</v>
      </c>
      <c r="C6" s="23" t="s">
        <v>147</v>
      </c>
      <c r="D6" s="18" t="str">
        <f>IF(B6="","括弧内に様式2の項目番号を入れてください",VLOOKUP(B6,'収支予算書(様式2)'!$A$8:$B$15,2,FALSE))</f>
        <v>登 録 料 収 益</v>
      </c>
      <c r="E6" s="418" t="s">
        <v>668</v>
      </c>
      <c r="F6" s="419"/>
      <c r="G6" s="39">
        <v>640000</v>
      </c>
      <c r="H6" s="18"/>
      <c r="I6" s="8"/>
    </row>
    <row r="7" spans="1:9" ht="30" customHeight="1">
      <c r="A7" s="13" t="s">
        <v>28</v>
      </c>
      <c r="B7" s="21">
        <v>7</v>
      </c>
      <c r="C7" s="23" t="s">
        <v>147</v>
      </c>
      <c r="D7" s="18" t="str">
        <f>IF(B7="","括弧内に様式2の項目番号を入れてください",VLOOKUP(B7,'収支予算書(様式2)'!$A$8:$B$15,2,FALSE))</f>
        <v>事　業　繰　入　金</v>
      </c>
      <c r="E7" s="420" t="s">
        <v>654</v>
      </c>
      <c r="F7" s="419"/>
      <c r="G7" s="39">
        <v>30000</v>
      </c>
      <c r="H7" s="18"/>
      <c r="I7" s="8"/>
    </row>
    <row r="8" spans="1:9" ht="30" hidden="1" customHeight="1">
      <c r="A8" s="13" t="s">
        <v>28</v>
      </c>
      <c r="B8" s="21"/>
      <c r="C8" s="23" t="s">
        <v>147</v>
      </c>
      <c r="D8" s="18" t="str">
        <f>IF(B8="","括弧内に様式2の項目番号を入れてください",VLOOKUP(B8,'収支予算書(様式2)'!$A$8:$B$15,2,FALSE))</f>
        <v>括弧内に様式2の項目番号を入れてください</v>
      </c>
      <c r="E8" s="420"/>
      <c r="F8" s="419"/>
      <c r="G8" s="39">
        <v>0</v>
      </c>
      <c r="H8" s="18"/>
      <c r="I8" s="8"/>
    </row>
    <row r="9" spans="1:9" ht="30" hidden="1" customHeight="1">
      <c r="A9" s="13" t="s">
        <v>28</v>
      </c>
      <c r="B9" s="21"/>
      <c r="C9" s="23" t="s">
        <v>147</v>
      </c>
      <c r="D9" s="18" t="str">
        <f>IF(B9="","括弧内に様式2の項目番号を入れてください",VLOOKUP(B9,'収支予算書(様式2)'!$A$8:$B$15,2,FALSE))</f>
        <v>括弧内に様式2の項目番号を入れてください</v>
      </c>
      <c r="E9" s="420"/>
      <c r="F9" s="419"/>
      <c r="G9" s="39">
        <v>0</v>
      </c>
      <c r="H9" s="18"/>
      <c r="I9" s="8"/>
    </row>
    <row r="10" spans="1:9" ht="30" customHeight="1">
      <c r="A10" s="415" t="s">
        <v>30</v>
      </c>
      <c r="B10" s="416"/>
      <c r="C10" s="416"/>
      <c r="D10" s="416"/>
      <c r="E10" s="416"/>
      <c r="F10" s="417"/>
      <c r="G10" s="39">
        <f>SUM(G6:G9)</f>
        <v>670000</v>
      </c>
      <c r="H10" s="18"/>
      <c r="I10" s="8"/>
    </row>
    <row r="11" spans="1:9" ht="13.5" customHeight="1">
      <c r="A11" s="8"/>
      <c r="B11" s="8"/>
      <c r="C11" s="8"/>
      <c r="D11" s="8"/>
      <c r="E11" s="8"/>
      <c r="F11" s="8"/>
      <c r="G11" s="8"/>
      <c r="H11" s="8"/>
      <c r="I11" s="8"/>
    </row>
    <row r="12" spans="1:9" ht="13.5" customHeight="1">
      <c r="A12" s="8"/>
      <c r="B12" s="8"/>
      <c r="C12" s="8"/>
      <c r="D12" s="8"/>
      <c r="E12" s="8"/>
      <c r="F12" s="8"/>
      <c r="G12" s="8"/>
      <c r="H12" s="8"/>
      <c r="I12" s="8"/>
    </row>
    <row r="13" spans="1:9" ht="13.5" customHeight="1">
      <c r="A13" s="8"/>
      <c r="B13" s="8"/>
      <c r="C13" s="8"/>
      <c r="D13" s="421"/>
      <c r="E13" s="421"/>
      <c r="F13" s="421"/>
      <c r="G13" s="421"/>
      <c r="H13" s="421"/>
      <c r="I13" s="8"/>
    </row>
    <row r="14" spans="1:9" ht="19.5" customHeight="1">
      <c r="A14" s="422" t="s">
        <v>100</v>
      </c>
      <c r="B14" s="422"/>
      <c r="C14" s="422"/>
      <c r="D14" s="422"/>
      <c r="E14" s="8"/>
      <c r="F14" s="8"/>
      <c r="G14" s="8"/>
      <c r="H14" s="9" t="s">
        <v>22</v>
      </c>
      <c r="I14" s="8"/>
    </row>
    <row r="15" spans="1:9" ht="30" customHeight="1">
      <c r="A15" s="415" t="s">
        <v>23</v>
      </c>
      <c r="B15" s="416"/>
      <c r="C15" s="416"/>
      <c r="D15" s="417"/>
      <c r="E15" s="12" t="s">
        <v>32</v>
      </c>
      <c r="F15" s="12" t="s">
        <v>34</v>
      </c>
      <c r="G15" s="12" t="s">
        <v>26</v>
      </c>
      <c r="H15" s="12" t="s">
        <v>540</v>
      </c>
      <c r="I15" s="8"/>
    </row>
    <row r="16" spans="1:9" ht="30" customHeight="1">
      <c r="A16" s="40" t="s">
        <v>28</v>
      </c>
      <c r="B16" s="24">
        <v>1</v>
      </c>
      <c r="C16" s="8" t="s">
        <v>147</v>
      </c>
      <c r="D16" s="14" t="str">
        <f>IF(B16="","括弧内に様式2の項目番号を入れてください",VLOOKUP(B16,'収支予算書(様式2)'!$A$18:$B$31,2,FALSE))</f>
        <v>会場設営費</v>
      </c>
      <c r="E16" s="18" t="s">
        <v>401</v>
      </c>
      <c r="F16" s="18" t="s">
        <v>655</v>
      </c>
      <c r="G16" s="26">
        <v>564102</v>
      </c>
      <c r="H16" s="358">
        <v>1</v>
      </c>
      <c r="I16" s="8"/>
    </row>
    <row r="17" spans="1:9" ht="30" hidden="1" customHeight="1">
      <c r="A17" s="16"/>
      <c r="B17" s="8"/>
      <c r="C17" s="8"/>
      <c r="D17" s="330" t="str">
        <f>D16</f>
        <v>会場設営費</v>
      </c>
      <c r="E17" s="18"/>
      <c r="F17" s="18"/>
      <c r="G17" s="26">
        <v>0</v>
      </c>
      <c r="H17" s="18"/>
      <c r="I17" s="8"/>
    </row>
    <row r="18" spans="1:9" ht="30" hidden="1" customHeight="1">
      <c r="A18" s="16"/>
      <c r="B18" s="8"/>
      <c r="C18" s="8"/>
      <c r="D18" s="330" t="str">
        <f>D16</f>
        <v>会場設営費</v>
      </c>
      <c r="E18" s="18"/>
      <c r="F18" s="14"/>
      <c r="G18" s="26">
        <v>0</v>
      </c>
      <c r="H18" s="18"/>
      <c r="I18" s="8"/>
    </row>
    <row r="19" spans="1:9" ht="30" customHeight="1">
      <c r="A19" s="17"/>
      <c r="B19" s="23"/>
      <c r="C19" s="23"/>
      <c r="D19" s="331" t="str">
        <f>D16</f>
        <v>会場設営費</v>
      </c>
      <c r="E19" s="23"/>
      <c r="F19" s="33" t="s">
        <v>36</v>
      </c>
      <c r="G19" s="41">
        <f>SUM(G16:G18)</f>
        <v>564102</v>
      </c>
      <c r="H19" s="18"/>
      <c r="I19" s="8"/>
    </row>
    <row r="20" spans="1:9" ht="30" customHeight="1">
      <c r="A20" s="353" t="s">
        <v>28</v>
      </c>
      <c r="B20" s="354">
        <v>2</v>
      </c>
      <c r="C20" s="355" t="s">
        <v>147</v>
      </c>
      <c r="D20" s="356" t="str">
        <f>IF(B20="","括弧内に様式2の項目番号を入れてください",VLOOKUP(B20,'収支予算書(様式2)'!$A$18:$B$31,2,FALSE))</f>
        <v>企画・演出費</v>
      </c>
      <c r="E20" s="18" t="s">
        <v>415</v>
      </c>
      <c r="F20" s="18" t="s">
        <v>656</v>
      </c>
      <c r="G20" s="26">
        <v>56000</v>
      </c>
      <c r="H20" s="18"/>
      <c r="I20" s="8"/>
    </row>
    <row r="21" spans="1:9" ht="30" customHeight="1">
      <c r="A21" s="16"/>
      <c r="B21" s="8"/>
      <c r="C21" s="8"/>
      <c r="D21" s="330" t="str">
        <f>D20</f>
        <v>企画・演出費</v>
      </c>
      <c r="E21" s="18" t="s">
        <v>415</v>
      </c>
      <c r="F21" s="18" t="s">
        <v>657</v>
      </c>
      <c r="G21" s="26">
        <v>9592</v>
      </c>
      <c r="H21" s="358">
        <v>2</v>
      </c>
      <c r="I21" s="8"/>
    </row>
    <row r="22" spans="1:9" ht="30" customHeight="1">
      <c r="A22" s="16"/>
      <c r="B22" s="8"/>
      <c r="C22" s="8"/>
      <c r="D22" s="330" t="str">
        <f>D20</f>
        <v>企画・演出費</v>
      </c>
      <c r="E22" s="18" t="s">
        <v>415</v>
      </c>
      <c r="F22" s="18" t="s">
        <v>666</v>
      </c>
      <c r="G22" s="26">
        <v>24000</v>
      </c>
      <c r="H22" s="358">
        <v>3</v>
      </c>
      <c r="I22" s="8"/>
    </row>
    <row r="23" spans="1:9" ht="30" customHeight="1">
      <c r="A23" s="17"/>
      <c r="B23" s="23"/>
      <c r="C23" s="23"/>
      <c r="D23" s="331" t="str">
        <f>D20</f>
        <v>企画・演出費</v>
      </c>
      <c r="E23" s="23"/>
      <c r="F23" s="18" t="s">
        <v>37</v>
      </c>
      <c r="G23" s="26">
        <f>SUM(G20:G22)</f>
        <v>89592</v>
      </c>
      <c r="H23" s="18"/>
      <c r="I23" s="8"/>
    </row>
    <row r="24" spans="1:9" ht="30" hidden="1" customHeight="1">
      <c r="A24" s="40" t="s">
        <v>28</v>
      </c>
      <c r="B24" s="24"/>
      <c r="C24" s="8" t="s">
        <v>147</v>
      </c>
      <c r="D24" s="14" t="str">
        <f>IF(B24="","括弧内に様式2の項目番号を入れてください",VLOOKUP(B24,'収支予算書(様式2)'!$A$18:$B$31,2,FALSE))</f>
        <v>括弧内に様式2の項目番号を入れてください</v>
      </c>
      <c r="E24" s="18"/>
      <c r="F24" s="18"/>
      <c r="G24" s="26">
        <v>0</v>
      </c>
      <c r="H24" s="18"/>
      <c r="I24" s="8"/>
    </row>
    <row r="25" spans="1:9" ht="30" hidden="1" customHeight="1">
      <c r="A25" s="16"/>
      <c r="B25" s="8"/>
      <c r="C25" s="8"/>
      <c r="D25" s="330" t="str">
        <f>D24</f>
        <v>括弧内に様式2の項目番号を入れてください</v>
      </c>
      <c r="E25" s="18"/>
      <c r="F25" s="18"/>
      <c r="G25" s="26">
        <v>0</v>
      </c>
      <c r="H25" s="18"/>
      <c r="I25" s="8"/>
    </row>
    <row r="26" spans="1:9" ht="30" hidden="1" customHeight="1">
      <c r="A26" s="16"/>
      <c r="B26" s="8"/>
      <c r="C26" s="8"/>
      <c r="D26" s="330" t="str">
        <f>D24</f>
        <v>括弧内に様式2の項目番号を入れてください</v>
      </c>
      <c r="E26" s="18"/>
      <c r="F26" s="18"/>
      <c r="G26" s="26">
        <v>0</v>
      </c>
      <c r="H26" s="18"/>
      <c r="I26" s="8"/>
    </row>
    <row r="27" spans="1:9" ht="30" hidden="1" customHeight="1">
      <c r="A27" s="17"/>
      <c r="B27" s="23"/>
      <c r="C27" s="23"/>
      <c r="D27" s="331" t="str">
        <f>D24</f>
        <v>括弧内に様式2の項目番号を入れてください</v>
      </c>
      <c r="E27" s="23"/>
      <c r="F27" s="18" t="s">
        <v>36</v>
      </c>
      <c r="G27" s="26">
        <f>SUM(G24:G26)</f>
        <v>0</v>
      </c>
      <c r="H27" s="18"/>
      <c r="I27" s="8"/>
    </row>
    <row r="28" spans="1:9" ht="30" hidden="1" customHeight="1">
      <c r="A28" s="40" t="s">
        <v>28</v>
      </c>
      <c r="B28" s="24"/>
      <c r="C28" s="8" t="s">
        <v>147</v>
      </c>
      <c r="D28" s="14" t="str">
        <f>IF(B28="","括弧内に様式2の項目番号を入れてください",VLOOKUP(B28,'収支予算書(様式2)'!$A$18:$B$31,2,FALSE))</f>
        <v>括弧内に様式2の項目番号を入れてください</v>
      </c>
      <c r="E28" s="18"/>
      <c r="F28" s="18"/>
      <c r="G28" s="26">
        <v>0</v>
      </c>
      <c r="H28" s="18"/>
      <c r="I28" s="8"/>
    </row>
    <row r="29" spans="1:9" ht="30" hidden="1" customHeight="1">
      <c r="A29" s="16"/>
      <c r="B29" s="8"/>
      <c r="C29" s="8"/>
      <c r="D29" s="330" t="str">
        <f>D28</f>
        <v>括弧内に様式2の項目番号を入れてください</v>
      </c>
      <c r="E29" s="18"/>
      <c r="F29" s="18"/>
      <c r="G29" s="26">
        <v>0</v>
      </c>
      <c r="H29" s="18"/>
      <c r="I29" s="8"/>
    </row>
    <row r="30" spans="1:9" ht="30" hidden="1" customHeight="1">
      <c r="A30" s="16"/>
      <c r="B30" s="8"/>
      <c r="C30" s="8"/>
      <c r="D30" s="330" t="str">
        <f>D28</f>
        <v>括弧内に様式2の項目番号を入れてください</v>
      </c>
      <c r="E30" s="18"/>
      <c r="F30" s="18"/>
      <c r="G30" s="26">
        <v>0</v>
      </c>
      <c r="H30" s="18"/>
      <c r="I30" s="8"/>
    </row>
    <row r="31" spans="1:9" ht="30" hidden="1" customHeight="1">
      <c r="A31" s="17"/>
      <c r="B31" s="23"/>
      <c r="C31" s="23"/>
      <c r="D31" s="331" t="str">
        <f>D28</f>
        <v>括弧内に様式2の項目番号を入れてください</v>
      </c>
      <c r="E31" s="23"/>
      <c r="F31" s="18" t="s">
        <v>36</v>
      </c>
      <c r="G31" s="26">
        <f>SUM(G28:G30)</f>
        <v>0</v>
      </c>
      <c r="H31" s="18"/>
      <c r="I31" s="8"/>
    </row>
    <row r="32" spans="1:9" ht="30" customHeight="1">
      <c r="A32" s="40" t="s">
        <v>28</v>
      </c>
      <c r="B32" s="24">
        <v>14</v>
      </c>
      <c r="C32" s="8" t="s">
        <v>147</v>
      </c>
      <c r="D32" s="14" t="str">
        <f>IF(B32="","括弧内に様式2の項目番号を入れてください",VLOOKUP(B32,'収支予算書(様式2)'!$A$18:$B$31,2,FALSE))</f>
        <v>予備費</v>
      </c>
      <c r="E32" s="18"/>
      <c r="F32" s="234">
        <f>ROUNDDOWN(IFERROR(G32/G34, ""),4)</f>
        <v>2.4299999999999999E-2</v>
      </c>
      <c r="G32" s="26">
        <v>16306</v>
      </c>
      <c r="H32" s="18"/>
      <c r="I32" s="8"/>
    </row>
    <row r="33" spans="1:9" ht="30" customHeight="1">
      <c r="A33" s="17"/>
      <c r="B33" s="23"/>
      <c r="C33" s="23"/>
      <c r="D33" s="331" t="str">
        <f>D32</f>
        <v>予備費</v>
      </c>
      <c r="E33" s="23"/>
      <c r="F33" s="18" t="s">
        <v>36</v>
      </c>
      <c r="G33" s="26">
        <f>SUM(G32:G32)</f>
        <v>16306</v>
      </c>
      <c r="H33" s="18"/>
      <c r="I33" s="8"/>
    </row>
    <row r="34" spans="1:9" ht="30" customHeight="1">
      <c r="A34" s="17"/>
      <c r="B34" s="23"/>
      <c r="C34" s="23"/>
      <c r="D34" s="23"/>
      <c r="E34" s="23"/>
      <c r="F34" s="18" t="s">
        <v>39</v>
      </c>
      <c r="G34" s="26">
        <f>SUM(G33,G31,G27,G23,G19)</f>
        <v>670000</v>
      </c>
      <c r="H34" s="18"/>
      <c r="I34" s="8"/>
    </row>
    <row r="35" spans="1:9" ht="19.5" customHeight="1">
      <c r="A35" s="8"/>
      <c r="B35" s="8"/>
      <c r="C35" s="8"/>
      <c r="D35" s="8"/>
      <c r="E35" s="8"/>
      <c r="F35" s="8"/>
      <c r="G35" s="8"/>
      <c r="H35" s="8"/>
      <c r="I35" s="8"/>
    </row>
    <row r="36" spans="1:9" ht="19.5" customHeight="1">
      <c r="A36" s="8"/>
      <c r="B36" s="8"/>
      <c r="C36" s="8"/>
      <c r="D36" s="8"/>
      <c r="E36" s="8"/>
      <c r="F36" s="8"/>
      <c r="G36" s="8"/>
      <c r="H36" s="8"/>
      <c r="I36" s="8"/>
    </row>
    <row r="37" spans="1:9" ht="19.5" customHeight="1">
      <c r="A37" s="8"/>
      <c r="B37" s="8"/>
      <c r="C37" s="8"/>
      <c r="D37" s="8"/>
      <c r="E37" s="8"/>
      <c r="F37" s="8"/>
      <c r="G37" s="8"/>
      <c r="H37" s="8"/>
      <c r="I37" s="8"/>
    </row>
    <row r="38" spans="1:9" ht="19.5" customHeight="1">
      <c r="A38" s="8"/>
      <c r="B38" s="8"/>
      <c r="C38" s="8"/>
      <c r="D38" s="8"/>
      <c r="E38" s="8"/>
      <c r="F38" s="8"/>
      <c r="G38" s="8"/>
      <c r="H38" s="8"/>
      <c r="I38" s="8"/>
    </row>
    <row r="39" spans="1:9" ht="19.5" customHeight="1">
      <c r="A39" s="8"/>
      <c r="B39" s="8"/>
      <c r="C39" s="8"/>
      <c r="D39" s="8"/>
      <c r="E39" s="8"/>
      <c r="F39" s="8"/>
      <c r="G39" s="8"/>
      <c r="H39" s="8"/>
      <c r="I39" s="8"/>
    </row>
    <row r="40" spans="1:9" ht="19.5" customHeight="1">
      <c r="A40" s="8"/>
      <c r="B40" s="8"/>
      <c r="C40" s="8"/>
      <c r="D40" s="8"/>
      <c r="E40" s="8"/>
      <c r="F40" s="8"/>
      <c r="G40" s="8"/>
      <c r="H40" s="8"/>
      <c r="I40" s="8"/>
    </row>
    <row r="41" spans="1:9" ht="19.5" customHeight="1">
      <c r="A41" s="8"/>
      <c r="B41" s="8"/>
      <c r="C41" s="8"/>
      <c r="D41" s="8"/>
      <c r="E41" s="8"/>
      <c r="F41" s="8"/>
      <c r="G41" s="8"/>
      <c r="H41" s="8"/>
      <c r="I41" s="8"/>
    </row>
  </sheetData>
  <mergeCells count="13">
    <mergeCell ref="B2:G2"/>
    <mergeCell ref="D1:H1"/>
    <mergeCell ref="A4:D4"/>
    <mergeCell ref="A5:D5"/>
    <mergeCell ref="E5:F5"/>
    <mergeCell ref="A15:D15"/>
    <mergeCell ref="E6:F6"/>
    <mergeCell ref="E7:F7"/>
    <mergeCell ref="E8:F8"/>
    <mergeCell ref="E9:F9"/>
    <mergeCell ref="A10:F10"/>
    <mergeCell ref="D13:H13"/>
    <mergeCell ref="A14:D14"/>
  </mergeCells>
  <phoneticPr fontId="5"/>
  <dataValidations count="3">
    <dataValidation type="list" allowBlank="1" showInputMessage="1" showErrorMessage="1" sqref="B32 B28 B24 B20 B16" xr:uid="{00000000-0002-0000-0400-000000000000}">
      <formula1>"1,2,3,4,5,6,7,8,9,10,11,12,13,14"</formula1>
    </dataValidation>
    <dataValidation type="list" allowBlank="1" showInputMessage="1" showErrorMessage="1" sqref="B6:B9" xr:uid="{00000000-0002-0000-0400-000001000000}">
      <formula1>"1,2,3,4,5,6,7,8"</formula1>
    </dataValidation>
    <dataValidation type="list" allowBlank="1" showInputMessage="1" showErrorMessage="1" sqref="E16:E18 E20:E22 E24:E26 E28:E30 E32" xr:uid="{00000000-0002-0000-0400-000002000000}">
      <formula1>INDIRECT($D16)</formula1>
    </dataValidation>
  </dataValidations>
  <hyperlinks>
    <hyperlink ref="H22" r:id="rId1" display="mitsumori\hanataba.pdf" xr:uid="{6B9E9A38-B6B1-4013-9043-FF01AF2EC8BB}"/>
    <hyperlink ref="H21" r:id="rId2" display="mitsumori\shouzyouire.pdf" xr:uid="{B48CCD15-5FD9-4A79-ABAD-D9765F114F7F}"/>
    <hyperlink ref="H16" r:id="rId3" display="mitsumori\grandhall.pdf" xr:uid="{0B1F54CB-AFB6-41DB-A775-3A2432E779DB}"/>
  </hyperlinks>
  <printOptions horizontalCentered="1"/>
  <pageMargins left="0.78740157480314965" right="0.78740157480314965" top="0.98425196850393704" bottom="0.55118110236220474" header="0.51181102362204722" footer="0.51181102362204722"/>
  <pageSetup paperSize="9" scale="98" orientation="portrait"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44"/>
  <sheetViews>
    <sheetView view="pageBreakPreview" zoomScaleNormal="100" zoomScaleSheetLayoutView="100" workbookViewId="0">
      <selection activeCell="D7" sqref="D7"/>
    </sheetView>
  </sheetViews>
  <sheetFormatPr defaultColWidth="9" defaultRowHeight="13.2"/>
  <cols>
    <col min="1" max="1" width="6.44140625" style="130" customWidth="1"/>
    <col min="2" max="2" width="27.77734375" style="130" bestFit="1" customWidth="1"/>
    <col min="3" max="3" width="20.77734375" style="130" customWidth="1"/>
    <col min="4" max="4" width="14.77734375" style="130" customWidth="1"/>
    <col min="5" max="5" width="18.88671875" style="130" bestFit="1" customWidth="1"/>
    <col min="6" max="6" width="6.44140625" style="130" customWidth="1"/>
    <col min="7" max="7" width="22.77734375" style="130" customWidth="1"/>
    <col min="8" max="8" width="13.77734375" style="130" customWidth="1"/>
    <col min="9" max="16384" width="9" style="130"/>
  </cols>
  <sheetData>
    <row r="1" spans="1:8" ht="21">
      <c r="A1" s="168"/>
      <c r="B1" s="169"/>
      <c r="C1" s="169"/>
      <c r="D1" s="169"/>
      <c r="E1" s="169"/>
      <c r="F1" s="169"/>
      <c r="G1" s="169"/>
      <c r="H1" s="169" t="s">
        <v>360</v>
      </c>
    </row>
    <row r="2" spans="1:8" ht="16.2">
      <c r="A2" s="427" t="s">
        <v>633</v>
      </c>
      <c r="B2" s="427"/>
      <c r="C2" s="427"/>
      <c r="D2" s="427"/>
      <c r="E2" s="427"/>
      <c r="F2" s="427"/>
      <c r="G2" s="427"/>
      <c r="H2" s="427"/>
    </row>
    <row r="3" spans="1:8" s="182" customFormat="1" ht="13.5" customHeight="1">
      <c r="A3" s="428" t="s">
        <v>653</v>
      </c>
      <c r="B3" s="428"/>
      <c r="C3" s="428"/>
      <c r="D3" s="428"/>
      <c r="E3" s="428"/>
      <c r="F3" s="428"/>
      <c r="G3" s="428"/>
      <c r="H3" s="428"/>
    </row>
    <row r="4" spans="1:8">
      <c r="A4" s="169"/>
      <c r="B4" s="169"/>
      <c r="C4" s="169"/>
      <c r="D4" s="169"/>
      <c r="E4" s="169"/>
      <c r="F4" s="169"/>
      <c r="G4" s="169"/>
      <c r="H4" s="169"/>
    </row>
    <row r="5" spans="1:8">
      <c r="A5" s="431" t="s">
        <v>344</v>
      </c>
      <c r="B5" s="432"/>
      <c r="C5" s="432"/>
      <c r="D5" s="432"/>
      <c r="E5" s="433"/>
      <c r="F5" s="434" t="s">
        <v>40</v>
      </c>
      <c r="G5" s="432"/>
      <c r="H5" s="435"/>
    </row>
    <row r="6" spans="1:8" ht="21.75" customHeight="1" thickBot="1">
      <c r="A6" s="336" t="str">
        <f>IF(A2="見積企業一覧表","見積№",IF(A2="請求企業一覧表","請求№",""))</f>
        <v>見積№</v>
      </c>
      <c r="B6" s="42" t="s">
        <v>42</v>
      </c>
      <c r="C6" s="42" t="s">
        <v>139</v>
      </c>
      <c r="D6" s="42" t="s">
        <v>43</v>
      </c>
      <c r="E6" s="43" t="s">
        <v>316</v>
      </c>
      <c r="F6" s="44" t="s">
        <v>41</v>
      </c>
      <c r="G6" s="42" t="s">
        <v>42</v>
      </c>
      <c r="H6" s="42" t="s">
        <v>140</v>
      </c>
    </row>
    <row r="7" spans="1:8" ht="20.100000000000001" customHeight="1" thickTop="1">
      <c r="A7" s="361">
        <v>1</v>
      </c>
      <c r="B7" s="170" t="s">
        <v>655</v>
      </c>
      <c r="C7" s="170" t="s">
        <v>660</v>
      </c>
      <c r="D7" s="335">
        <f>IF('収益・費用明細書(様式11)'!$E$4&lt;&gt;"",SUMIF('収益・費用明細書(様式11)'!J:J,A7,'収益・費用明細書(様式11)'!H:H),
IF('収益・費用明細書-修正・補正(様式15)'!$E$4&lt;&gt;"",SUMIF('収益・費用明細書-修正・補正(様式15)'!J:J,A7,'収益・費用明細書-修正・補正(様式15)'!G:G), SUMIF('収益・費用明細書(様式3)'!H:H,A7,'収益・費用明細書(様式3)'!G:G)))</f>
        <v>564102</v>
      </c>
      <c r="E7" s="341">
        <v>46022</v>
      </c>
      <c r="F7" s="45"/>
      <c r="G7" s="170"/>
      <c r="H7" s="171"/>
    </row>
    <row r="8" spans="1:8" ht="20.100000000000001" customHeight="1">
      <c r="A8" s="361">
        <v>2</v>
      </c>
      <c r="B8" s="170" t="s">
        <v>659</v>
      </c>
      <c r="C8" s="170" t="s">
        <v>661</v>
      </c>
      <c r="D8" s="335">
        <f>IF('収益・費用明細書(様式11)'!$E$4&lt;&gt;"",SUMIF('収益・費用明細書(様式11)'!J:J,A8,'収益・費用明細書(様式11)'!H:H),
IF('収益・費用明細書-修正・補正(様式15)'!$E$4&lt;&gt;"",SUMIF('収益・費用明細書-修正・補正(様式15)'!J:J,A8,'収益・費用明細書-修正・補正(様式15)'!G:G), SUMIF('収益・費用明細書(様式3)'!H:H,A8,'収益・費用明細書(様式3)'!G:G)))</f>
        <v>9592</v>
      </c>
      <c r="E8" s="341"/>
      <c r="F8" s="172"/>
      <c r="G8" s="170"/>
      <c r="H8" s="171"/>
    </row>
    <row r="9" spans="1:8" ht="20.100000000000001" customHeight="1">
      <c r="A9" s="361">
        <v>3</v>
      </c>
      <c r="B9" s="170" t="s">
        <v>658</v>
      </c>
      <c r="C9" s="170" t="s">
        <v>661</v>
      </c>
      <c r="D9" s="335">
        <f>IF('収益・費用明細書(様式11)'!$E$4&lt;&gt;"",SUMIF('収益・費用明細書(様式11)'!J:J,A9,'収益・費用明細書(様式11)'!H:H),
IF('収益・費用明細書-修正・補正(様式15)'!$E$4&lt;&gt;"",SUMIF('収益・費用明細書-修正・補正(様式15)'!J:J,A9,'収益・費用明細書-修正・補正(様式15)'!G:G), SUMIF('収益・費用明細書(様式3)'!H:H,A9,'収益・費用明細書(様式3)'!G:G)))</f>
        <v>24000</v>
      </c>
      <c r="E9" s="341" t="s">
        <v>667</v>
      </c>
      <c r="F9" s="172"/>
      <c r="G9" s="170"/>
      <c r="H9" s="171"/>
    </row>
    <row r="10" spans="1:8" ht="20.100000000000001" customHeight="1">
      <c r="A10" s="172"/>
      <c r="B10" s="170"/>
      <c r="C10" s="170"/>
      <c r="D10" s="335">
        <f>IF('収益・費用明細書(様式11)'!$E$4&lt;&gt;"",SUMIF('収益・費用明細書(様式11)'!J:J,A10,'収益・費用明細書(様式11)'!H:H),
IF('収益・費用明細書-修正・補正(様式15)'!$E$4&lt;&gt;"",SUMIF('収益・費用明細書-修正・補正(様式15)'!J:J,A10,'収益・費用明細書-修正・補正(様式15)'!G:G), SUMIF('収益・費用明細書(様式3)'!H:H,A10,'収益・費用明細書(様式3)'!G:G)))</f>
        <v>0</v>
      </c>
      <c r="E10" s="341"/>
      <c r="F10" s="172"/>
      <c r="G10" s="170"/>
      <c r="H10" s="171"/>
    </row>
    <row r="11" spans="1:8" ht="20.100000000000001" hidden="1" customHeight="1">
      <c r="A11" s="172"/>
      <c r="B11" s="170"/>
      <c r="C11" s="170"/>
      <c r="D11" s="335">
        <f>IF('収益・費用明細書(様式11)'!$E$4&lt;&gt;"",SUMIF('収益・費用明細書(様式11)'!J:J,A11,'収益・費用明細書(様式11)'!H:H),
IF('収益・費用明細書-修正・補正(様式15)'!$E$4&lt;&gt;"",SUMIF('収益・費用明細書-修正・補正(様式15)'!J:J,A11,'収益・費用明細書-修正・補正(様式15)'!G:G), SUMIF('収益・費用明細書(様式3)'!H:H,A11,'収益・費用明細書(様式3)'!G:G)))</f>
        <v>0</v>
      </c>
      <c r="E11" s="341"/>
      <c r="F11" s="172"/>
      <c r="G11" s="170"/>
      <c r="H11" s="171"/>
    </row>
    <row r="12" spans="1:8" ht="20.100000000000001" hidden="1" customHeight="1">
      <c r="A12" s="172"/>
      <c r="B12" s="170"/>
      <c r="C12" s="170"/>
      <c r="D12" s="335">
        <f>IF('収益・費用明細書(様式11)'!$E$4&lt;&gt;"",SUMIF('収益・費用明細書(様式11)'!J:J,A12,'収益・費用明細書(様式11)'!H:H),
IF('収益・費用明細書-修正・補正(様式15)'!$E$4&lt;&gt;"",SUMIF('収益・費用明細書-修正・補正(様式15)'!J:J,A12,'収益・費用明細書-修正・補正(様式15)'!G:G), SUMIF('収益・費用明細書(様式3)'!H:H,A12,'収益・費用明細書(様式3)'!G:G)))</f>
        <v>0</v>
      </c>
      <c r="E12" s="341"/>
      <c r="F12" s="172"/>
      <c r="G12" s="170"/>
      <c r="H12" s="171"/>
    </row>
    <row r="13" spans="1:8" ht="20.100000000000001" hidden="1" customHeight="1">
      <c r="A13" s="172"/>
      <c r="B13" s="170"/>
      <c r="C13" s="170"/>
      <c r="D13" s="335">
        <f>IF('収益・費用明細書(様式11)'!$E$4&lt;&gt;"",SUMIF('収益・費用明細書(様式11)'!J:J,A13,'収益・費用明細書(様式11)'!H:H),
IF('収益・費用明細書-修正・補正(様式15)'!$E$4&lt;&gt;"",SUMIF('収益・費用明細書-修正・補正(様式15)'!J:J,A13,'収益・費用明細書-修正・補正(様式15)'!G:G), SUMIF('収益・費用明細書(様式3)'!H:H,A13,'収益・費用明細書(様式3)'!G:G)))</f>
        <v>0</v>
      </c>
      <c r="E13" s="341"/>
      <c r="F13" s="172"/>
      <c r="G13" s="170"/>
      <c r="H13" s="171"/>
    </row>
    <row r="14" spans="1:8" ht="20.100000000000001" hidden="1" customHeight="1">
      <c r="A14" s="172"/>
      <c r="B14" s="170"/>
      <c r="C14" s="170"/>
      <c r="D14" s="335">
        <f>IF('収益・費用明細書(様式11)'!$E$4&lt;&gt;"",SUMIF('収益・費用明細書(様式11)'!J:J,A14,'収益・費用明細書(様式11)'!H:H),
IF('収益・費用明細書-修正・補正(様式15)'!$E$4&lt;&gt;"",SUMIF('収益・費用明細書-修正・補正(様式15)'!J:J,A14,'収益・費用明細書-修正・補正(様式15)'!G:G), SUMIF('収益・費用明細書(様式3)'!H:H,A14,'収益・費用明細書(様式3)'!G:G)))</f>
        <v>0</v>
      </c>
      <c r="E14" s="341"/>
      <c r="F14" s="172"/>
      <c r="G14" s="170"/>
      <c r="H14" s="171"/>
    </row>
    <row r="15" spans="1:8" ht="20.100000000000001" hidden="1" customHeight="1">
      <c r="A15" s="172"/>
      <c r="B15" s="170"/>
      <c r="C15" s="170"/>
      <c r="D15" s="335">
        <f>IF('収益・費用明細書(様式11)'!$E$4&lt;&gt;"",SUMIF('収益・費用明細書(様式11)'!J:J,A15,'収益・費用明細書(様式11)'!H:H),
IF('収益・費用明細書-修正・補正(様式15)'!$E$4&lt;&gt;"",SUMIF('収益・費用明細書-修正・補正(様式15)'!J:J,A15,'収益・費用明細書-修正・補正(様式15)'!G:G), SUMIF('収益・費用明細書(様式3)'!H:H,A15,'収益・費用明細書(様式3)'!G:G)))</f>
        <v>0</v>
      </c>
      <c r="E15" s="341"/>
      <c r="F15" s="172"/>
      <c r="G15" s="170"/>
      <c r="H15" s="171"/>
    </row>
    <row r="16" spans="1:8" ht="20.100000000000001" hidden="1" customHeight="1">
      <c r="A16" s="172"/>
      <c r="B16" s="170"/>
      <c r="C16" s="170"/>
      <c r="D16" s="335">
        <f>IF('収益・費用明細書(様式11)'!$E$4&lt;&gt;"",SUMIF('収益・費用明細書(様式11)'!J:J,A16,'収益・費用明細書(様式11)'!H:H),
IF('収益・費用明細書-修正・補正(様式15)'!$E$4&lt;&gt;"",SUMIF('収益・費用明細書-修正・補正(様式15)'!J:J,A16,'収益・費用明細書-修正・補正(様式15)'!G:G), SUMIF('収益・費用明細書(様式3)'!H:H,A16,'収益・費用明細書(様式3)'!G:G)))</f>
        <v>0</v>
      </c>
      <c r="E16" s="341"/>
      <c r="F16" s="172"/>
      <c r="G16" s="170"/>
      <c r="H16" s="171"/>
    </row>
    <row r="17" spans="1:8" ht="20.100000000000001" hidden="1" customHeight="1">
      <c r="A17" s="172"/>
      <c r="B17" s="170"/>
      <c r="C17" s="170"/>
      <c r="D17" s="335">
        <f>IF('収益・費用明細書(様式11)'!$E$4&lt;&gt;"",SUMIF('収益・費用明細書(様式11)'!J:J,A17,'収益・費用明細書(様式11)'!H:H),
IF('収益・費用明細書-修正・補正(様式15)'!$E$4&lt;&gt;"",SUMIF('収益・費用明細書-修正・補正(様式15)'!J:J,A17,'収益・費用明細書-修正・補正(様式15)'!G:G), SUMIF('収益・費用明細書(様式3)'!H:H,A17,'収益・費用明細書(様式3)'!G:G)))</f>
        <v>0</v>
      </c>
      <c r="E17" s="341"/>
      <c r="F17" s="172"/>
      <c r="G17" s="170"/>
      <c r="H17" s="171"/>
    </row>
    <row r="18" spans="1:8" ht="20.100000000000001" hidden="1" customHeight="1">
      <c r="A18" s="172"/>
      <c r="B18" s="170"/>
      <c r="C18" s="170"/>
      <c r="D18" s="335">
        <f>IF('収益・費用明細書(様式11)'!$E$4&lt;&gt;"",SUMIF('収益・費用明細書(様式11)'!J:J,A18,'収益・費用明細書(様式11)'!H:H),
IF('収益・費用明細書-修正・補正(様式15)'!$E$4&lt;&gt;"",SUMIF('収益・費用明細書-修正・補正(様式15)'!J:J,A18,'収益・費用明細書-修正・補正(様式15)'!G:G), SUMIF('収益・費用明細書(様式3)'!H:H,A18,'収益・費用明細書(様式3)'!G:G)))</f>
        <v>0</v>
      </c>
      <c r="E18" s="341"/>
      <c r="F18" s="172"/>
      <c r="G18" s="170"/>
      <c r="H18" s="171"/>
    </row>
    <row r="19" spans="1:8" ht="20.100000000000001" hidden="1" customHeight="1">
      <c r="A19" s="172"/>
      <c r="B19" s="170"/>
      <c r="C19" s="170"/>
      <c r="D19" s="335">
        <f>IF('収益・費用明細書(様式11)'!$E$4&lt;&gt;"",SUMIF('収益・費用明細書(様式11)'!J:J,A19,'収益・費用明細書(様式11)'!H:H),
IF('収益・費用明細書-修正・補正(様式15)'!$E$4&lt;&gt;"",SUMIF('収益・費用明細書-修正・補正(様式15)'!J:J,A19,'収益・費用明細書-修正・補正(様式15)'!G:G), SUMIF('収益・費用明細書(様式3)'!H:H,A19,'収益・費用明細書(様式3)'!G:G)))</f>
        <v>0</v>
      </c>
      <c r="E19" s="341"/>
      <c r="F19" s="172"/>
      <c r="G19" s="170"/>
      <c r="H19" s="171"/>
    </row>
    <row r="20" spans="1:8" ht="20.100000000000001" hidden="1" customHeight="1">
      <c r="A20" s="172"/>
      <c r="B20" s="170"/>
      <c r="C20" s="170"/>
      <c r="D20" s="335">
        <f>IF('収益・費用明細書(様式11)'!$E$4&lt;&gt;"",SUMIF('収益・費用明細書(様式11)'!J:J,A20,'収益・費用明細書(様式11)'!H:H),
IF('収益・費用明細書-修正・補正(様式15)'!$E$4&lt;&gt;"",SUMIF('収益・費用明細書-修正・補正(様式15)'!J:J,A20,'収益・費用明細書-修正・補正(様式15)'!G:G), SUMIF('収益・費用明細書(様式3)'!H:H,A20,'収益・費用明細書(様式3)'!G:G)))</f>
        <v>0</v>
      </c>
      <c r="E20" s="341"/>
      <c r="F20" s="172"/>
      <c r="G20" s="170"/>
      <c r="H20" s="171"/>
    </row>
    <row r="21" spans="1:8" ht="20.100000000000001" hidden="1" customHeight="1">
      <c r="A21" s="172"/>
      <c r="B21" s="170"/>
      <c r="C21" s="170"/>
      <c r="D21" s="335">
        <f>IF('収益・費用明細書(様式11)'!$E$4&lt;&gt;"",SUMIF('収益・費用明細書(様式11)'!J:J,A21,'収益・費用明細書(様式11)'!H:H),
IF('収益・費用明細書-修正・補正(様式15)'!$E$4&lt;&gt;"",SUMIF('収益・費用明細書-修正・補正(様式15)'!J:J,A21,'収益・費用明細書-修正・補正(様式15)'!G:G), SUMIF('収益・費用明細書(様式3)'!H:H,A21,'収益・費用明細書(様式3)'!G:G)))</f>
        <v>0</v>
      </c>
      <c r="E21" s="341"/>
      <c r="F21" s="172"/>
      <c r="G21" s="170"/>
      <c r="H21" s="171"/>
    </row>
    <row r="22" spans="1:8" ht="20.100000000000001" hidden="1" customHeight="1">
      <c r="A22" s="172"/>
      <c r="B22" s="170"/>
      <c r="C22" s="170"/>
      <c r="D22" s="335">
        <f>IF('収益・費用明細書(様式11)'!$E$4&lt;&gt;"",SUMIF('収益・費用明細書(様式11)'!J:J,A22,'収益・費用明細書(様式11)'!H:H),
IF('収益・費用明細書-修正・補正(様式15)'!$E$4&lt;&gt;"",SUMIF('収益・費用明細書-修正・補正(様式15)'!J:J,A22,'収益・費用明細書-修正・補正(様式15)'!G:G), SUMIF('収益・費用明細書(様式3)'!H:H,A22,'収益・費用明細書(様式3)'!G:G)))</f>
        <v>0</v>
      </c>
      <c r="E22" s="341"/>
      <c r="F22" s="172"/>
      <c r="G22" s="170"/>
      <c r="H22" s="171"/>
    </row>
    <row r="23" spans="1:8" ht="20.100000000000001" hidden="1" customHeight="1">
      <c r="A23" s="172"/>
      <c r="B23" s="170"/>
      <c r="C23" s="170"/>
      <c r="D23" s="335">
        <f>IF('収益・費用明細書(様式11)'!$E$4&lt;&gt;"",SUMIF('収益・費用明細書(様式11)'!J:J,A23,'収益・費用明細書(様式11)'!H:H),
IF('収益・費用明細書-修正・補正(様式15)'!$E$4&lt;&gt;"",SUMIF('収益・費用明細書-修正・補正(様式15)'!J:J,A23,'収益・費用明細書-修正・補正(様式15)'!G:G), SUMIF('収益・費用明細書(様式3)'!H:H,A23,'収益・費用明細書(様式3)'!G:G)))</f>
        <v>0</v>
      </c>
      <c r="E23" s="341"/>
      <c r="F23" s="172"/>
      <c r="G23" s="170"/>
      <c r="H23" s="171"/>
    </row>
    <row r="24" spans="1:8" ht="20.100000000000001" hidden="1" customHeight="1">
      <c r="A24" s="172"/>
      <c r="B24" s="170"/>
      <c r="C24" s="170"/>
      <c r="D24" s="335">
        <f>IF('収益・費用明細書(様式11)'!$E$4&lt;&gt;"",SUMIF('収益・費用明細書(様式11)'!J:J,A24,'収益・費用明細書(様式11)'!H:H),
IF('収益・費用明細書-修正・補正(様式15)'!$E$4&lt;&gt;"",SUMIF('収益・費用明細書-修正・補正(様式15)'!J:J,A24,'収益・費用明細書-修正・補正(様式15)'!G:G), SUMIF('収益・費用明細書(様式3)'!H:H,A24,'収益・費用明細書(様式3)'!G:G)))</f>
        <v>0</v>
      </c>
      <c r="E24" s="341"/>
      <c r="F24" s="172"/>
      <c r="G24" s="170"/>
      <c r="H24" s="171"/>
    </row>
    <row r="25" spans="1:8" ht="20.100000000000001" hidden="1" customHeight="1">
      <c r="A25" s="172"/>
      <c r="B25" s="170"/>
      <c r="C25" s="170"/>
      <c r="D25" s="335">
        <f>IF('収益・費用明細書(様式11)'!$E$4&lt;&gt;"",SUMIF('収益・費用明細書(様式11)'!J:J,A25,'収益・費用明細書(様式11)'!H:H),
IF('収益・費用明細書-修正・補正(様式15)'!$E$4&lt;&gt;"",SUMIF('収益・費用明細書-修正・補正(様式15)'!J:J,A25,'収益・費用明細書-修正・補正(様式15)'!G:G), SUMIF('収益・費用明細書(様式3)'!H:H,A25,'収益・費用明細書(様式3)'!G:G)))</f>
        <v>0</v>
      </c>
      <c r="E25" s="341"/>
      <c r="F25" s="172"/>
      <c r="G25" s="170"/>
      <c r="H25" s="171"/>
    </row>
    <row r="26" spans="1:8" ht="20.100000000000001" customHeight="1">
      <c r="A26" s="428"/>
      <c r="B26" s="428"/>
      <c r="C26" s="166" t="s">
        <v>44</v>
      </c>
      <c r="D26" s="167">
        <f>SUM(D7:D25)</f>
        <v>597694</v>
      </c>
      <c r="E26" s="169"/>
      <c r="F26" s="169"/>
      <c r="G26" s="169"/>
      <c r="H26" s="173"/>
    </row>
    <row r="27" spans="1:8" ht="20.100000000000001" customHeight="1">
      <c r="A27" s="426" t="s">
        <v>472</v>
      </c>
      <c r="B27" s="426"/>
      <c r="C27" s="426"/>
      <c r="D27" s="237"/>
      <c r="E27" s="169"/>
      <c r="F27" s="169"/>
      <c r="G27" s="169"/>
      <c r="H27" s="173"/>
    </row>
    <row r="28" spans="1:8" ht="21" customHeight="1">
      <c r="A28" s="426" t="s">
        <v>345</v>
      </c>
      <c r="B28" s="426"/>
      <c r="C28" s="426"/>
      <c r="D28" s="426"/>
      <c r="E28" s="426"/>
      <c r="F28" s="426"/>
      <c r="G28" s="426"/>
      <c r="H28" s="426"/>
    </row>
    <row r="29" spans="1:8" s="175" customFormat="1" ht="17.25" customHeight="1">
      <c r="A29" s="236" t="s">
        <v>542</v>
      </c>
      <c r="B29" s="174"/>
      <c r="C29" s="174"/>
      <c r="D29" s="174"/>
      <c r="E29" s="174"/>
      <c r="F29" s="174"/>
      <c r="G29" s="174"/>
      <c r="H29" s="174"/>
    </row>
    <row r="30" spans="1:8" s="175" customFormat="1" ht="17.25" customHeight="1">
      <c r="A30" s="436"/>
      <c r="B30" s="436"/>
      <c r="C30" s="436"/>
      <c r="D30" s="174"/>
      <c r="E30" s="174"/>
      <c r="F30" s="174"/>
      <c r="G30" s="174"/>
      <c r="H30" s="174"/>
    </row>
    <row r="31" spans="1:8" ht="17.25" customHeight="1">
      <c r="A31" s="429" t="s">
        <v>310</v>
      </c>
      <c r="B31" s="430"/>
      <c r="C31" s="430"/>
      <c r="D31" s="430"/>
      <c r="E31" s="430"/>
      <c r="F31" s="430"/>
      <c r="G31" s="430"/>
      <c r="H31" s="430"/>
    </row>
    <row r="32" spans="1:8" ht="21" customHeight="1">
      <c r="A32" s="176"/>
      <c r="B32" s="177"/>
      <c r="C32" s="177"/>
      <c r="D32" s="177"/>
      <c r="E32" s="177"/>
      <c r="F32" s="177"/>
      <c r="G32" s="177"/>
      <c r="H32" s="177"/>
    </row>
    <row r="33" spans="1:8" ht="13.5" customHeight="1">
      <c r="A33" s="169"/>
      <c r="B33" s="169"/>
      <c r="C33" s="169"/>
      <c r="D33" s="169"/>
      <c r="E33" s="169"/>
      <c r="F33" s="169"/>
      <c r="G33" s="169"/>
      <c r="H33" s="169"/>
    </row>
    <row r="34" spans="1:8" ht="21.75" customHeight="1" thickBot="1">
      <c r="A34" s="337" t="str">
        <f>IF(A2="見積企業一覧表","見積№",IF(A2="請求企業一覧表","請求№",""))</f>
        <v>見積№</v>
      </c>
      <c r="B34" s="163" t="s">
        <v>45</v>
      </c>
      <c r="C34" s="163" t="s">
        <v>46</v>
      </c>
      <c r="D34" s="164" t="s">
        <v>146</v>
      </c>
      <c r="E34" s="165" t="s">
        <v>47</v>
      </c>
      <c r="F34" s="24"/>
      <c r="G34" s="169"/>
      <c r="H34" s="24"/>
    </row>
    <row r="35" spans="1:8" ht="20.100000000000001" customHeight="1" thickTop="1">
      <c r="A35" s="20"/>
      <c r="B35" s="55"/>
      <c r="C35" s="55"/>
      <c r="D35" s="21" t="s">
        <v>48</v>
      </c>
      <c r="E35" s="179"/>
      <c r="F35" s="24"/>
      <c r="G35" s="169"/>
      <c r="H35" s="178"/>
    </row>
    <row r="36" spans="1:8" ht="20.100000000000001" hidden="1" customHeight="1">
      <c r="A36" s="20"/>
      <c r="B36" s="55"/>
      <c r="C36" s="55"/>
      <c r="D36" s="21" t="s">
        <v>48</v>
      </c>
      <c r="E36" s="179"/>
      <c r="F36" s="24"/>
      <c r="G36" s="169"/>
      <c r="H36" s="178"/>
    </row>
    <row r="37" spans="1:8" ht="20.100000000000001" hidden="1" customHeight="1">
      <c r="A37" s="20"/>
      <c r="B37" s="55"/>
      <c r="C37" s="55"/>
      <c r="D37" s="21" t="s">
        <v>48</v>
      </c>
      <c r="E37" s="179"/>
      <c r="F37" s="24"/>
      <c r="G37" s="169"/>
      <c r="H37" s="178"/>
    </row>
    <row r="38" spans="1:8" ht="20.100000000000001" hidden="1" customHeight="1">
      <c r="A38" s="20"/>
      <c r="B38" s="55"/>
      <c r="C38" s="55"/>
      <c r="D38" s="21" t="s">
        <v>48</v>
      </c>
      <c r="E38" s="179"/>
      <c r="F38" s="24"/>
      <c r="G38" s="169"/>
      <c r="H38" s="178"/>
    </row>
    <row r="39" spans="1:8" ht="20.100000000000001" hidden="1" customHeight="1">
      <c r="A39" s="20"/>
      <c r="B39" s="55"/>
      <c r="C39" s="55"/>
      <c r="D39" s="21" t="s">
        <v>48</v>
      </c>
      <c r="E39" s="179"/>
      <c r="F39" s="24"/>
      <c r="G39" s="169"/>
      <c r="H39" s="178"/>
    </row>
    <row r="40" spans="1:8" ht="20.100000000000001" hidden="1" customHeight="1">
      <c r="A40" s="20"/>
      <c r="B40" s="55"/>
      <c r="C40" s="55"/>
      <c r="D40" s="21" t="s">
        <v>48</v>
      </c>
      <c r="E40" s="179"/>
      <c r="F40" s="24"/>
      <c r="G40" s="169"/>
      <c r="H40" s="178"/>
    </row>
    <row r="41" spans="1:8" ht="20.100000000000001" hidden="1" customHeight="1">
      <c r="A41" s="20"/>
      <c r="B41" s="55"/>
      <c r="C41" s="19"/>
      <c r="D41" s="21" t="s">
        <v>48</v>
      </c>
      <c r="E41" s="180"/>
      <c r="F41" s="24"/>
      <c r="G41" s="169"/>
      <c r="H41" s="178"/>
    </row>
    <row r="42" spans="1:8" ht="20.100000000000001" customHeight="1">
      <c r="A42" s="169"/>
      <c r="B42" s="169"/>
      <c r="C42" s="169"/>
      <c r="D42" s="166" t="s">
        <v>49</v>
      </c>
      <c r="E42" s="181">
        <f>SUM(E35:E41)</f>
        <v>0</v>
      </c>
      <c r="F42" s="169"/>
      <c r="G42" s="169"/>
      <c r="H42" s="169"/>
    </row>
    <row r="43" spans="1:8" ht="20.100000000000001" customHeight="1">
      <c r="A43" s="426" t="s">
        <v>472</v>
      </c>
      <c r="B43" s="426"/>
      <c r="C43" s="426"/>
      <c r="D43" s="237"/>
      <c r="E43" s="169"/>
      <c r="F43" s="169"/>
      <c r="G43" s="169"/>
      <c r="H43" s="173"/>
    </row>
    <row r="44" spans="1:8" ht="20.100000000000001" customHeight="1">
      <c r="A44" s="169"/>
      <c r="B44" s="169"/>
      <c r="C44" s="169"/>
      <c r="D44" s="169"/>
      <c r="E44" s="238"/>
      <c r="F44" s="169"/>
      <c r="G44" s="169"/>
      <c r="H44" s="169"/>
    </row>
  </sheetData>
  <mergeCells count="10">
    <mergeCell ref="A43:C43"/>
    <mergeCell ref="A2:H2"/>
    <mergeCell ref="A3:H3"/>
    <mergeCell ref="A31:H31"/>
    <mergeCell ref="A5:E5"/>
    <mergeCell ref="F5:H5"/>
    <mergeCell ref="A26:B26"/>
    <mergeCell ref="A28:H28"/>
    <mergeCell ref="A30:C30"/>
    <mergeCell ref="A27:C27"/>
  </mergeCells>
  <phoneticPr fontId="5"/>
  <conditionalFormatting sqref="A2:H2">
    <cfRule type="expression" dxfId="8" priority="1">
      <formula>$A$2=""</formula>
    </cfRule>
  </conditionalFormatting>
  <dataValidations count="1">
    <dataValidation type="list" allowBlank="1" showInputMessage="1" showErrorMessage="1" sqref="A2:H2" xr:uid="{00000000-0002-0000-0500-000000000000}">
      <formula1>"見積企業一覧表,請求企業一覧表"</formula1>
    </dataValidation>
  </dataValidations>
  <hyperlinks>
    <hyperlink ref="A8" r:id="rId1" display="mitsumori\shouzyouire.pdf" xr:uid="{0A0E9BF8-88D8-4E7A-90F8-11B1B0CEE667}"/>
    <hyperlink ref="A9" r:id="rId2" display="mitsumori\hanataba.pdf" xr:uid="{50E49C04-4D49-43B7-A752-2488F862A0C5}"/>
    <hyperlink ref="A7" r:id="rId3" display="mitsumori\grandhall.pdf" xr:uid="{70ED4691-6215-4CED-B3BF-E8B7DDF1E7C9}"/>
  </hyperlinks>
  <printOptions horizontalCentered="1"/>
  <pageMargins left="0.6692913385826772" right="0.6692913385826772" top="0.98425196850393704" bottom="0.98425196850393704" header="0.51181102362204722" footer="0.51181102362204722"/>
  <pageSetup paperSize="9" orientation="portrait"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129"/>
  <sheetViews>
    <sheetView zoomScaleNormal="100" zoomScaleSheetLayoutView="100" workbookViewId="0">
      <selection activeCell="M126" sqref="M126"/>
    </sheetView>
  </sheetViews>
  <sheetFormatPr defaultRowHeight="13.2"/>
  <cols>
    <col min="1" max="1" width="1.77734375" style="242" customWidth="1"/>
    <col min="2" max="2" width="5.77734375" style="242" customWidth="1"/>
    <col min="3" max="3" width="5" style="242" customWidth="1"/>
    <col min="4" max="4" width="6.88671875" style="242" customWidth="1"/>
    <col min="5" max="5" width="9.44140625" style="242" customWidth="1"/>
    <col min="6" max="6" width="10.77734375" style="242" customWidth="1"/>
    <col min="7" max="7" width="11.44140625" style="242" customWidth="1"/>
    <col min="8" max="8" width="10.44140625" style="242" customWidth="1"/>
    <col min="9" max="9" width="17.44140625" style="242" customWidth="1"/>
    <col min="10" max="10" width="13.44140625" style="242" customWidth="1"/>
    <col min="11" max="11" width="1.77734375" style="242" customWidth="1"/>
    <col min="12" max="12" width="4.44140625" style="242" customWidth="1"/>
    <col min="13" max="17" width="15.109375" style="242" customWidth="1"/>
    <col min="18" max="18" width="11.21875" style="242" bestFit="1" customWidth="1"/>
    <col min="19" max="19" width="11.21875" style="242" customWidth="1"/>
    <col min="20" max="22" width="14" style="242" customWidth="1"/>
    <col min="23" max="258" width="9" style="242"/>
    <col min="259" max="259" width="3.44140625" style="242" customWidth="1"/>
    <col min="260" max="260" width="5" style="242" customWidth="1"/>
    <col min="261" max="261" width="6.88671875" style="242" customWidth="1"/>
    <col min="262" max="262" width="9.44140625" style="242" customWidth="1"/>
    <col min="263" max="263" width="10.77734375" style="242" customWidth="1"/>
    <col min="264" max="264" width="11.44140625" style="242" customWidth="1"/>
    <col min="265" max="265" width="10.44140625" style="242" customWidth="1"/>
    <col min="266" max="266" width="17.44140625" style="242" customWidth="1"/>
    <col min="267" max="267" width="13.44140625" style="242" customWidth="1"/>
    <col min="268" max="268" width="4.44140625" style="242" customWidth="1"/>
    <col min="269" max="273" width="15.109375" style="242" customWidth="1"/>
    <col min="274" max="274" width="11.21875" style="242" bestFit="1" customWidth="1"/>
    <col min="275" max="275" width="11.21875" style="242" customWidth="1"/>
    <col min="276" max="278" width="14" style="242" customWidth="1"/>
    <col min="279" max="514" width="9" style="242"/>
    <col min="515" max="515" width="3.44140625" style="242" customWidth="1"/>
    <col min="516" max="516" width="5" style="242" customWidth="1"/>
    <col min="517" max="517" width="6.88671875" style="242" customWidth="1"/>
    <col min="518" max="518" width="9.44140625" style="242" customWidth="1"/>
    <col min="519" max="519" width="10.77734375" style="242" customWidth="1"/>
    <col min="520" max="520" width="11.44140625" style="242" customWidth="1"/>
    <col min="521" max="521" width="10.44140625" style="242" customWidth="1"/>
    <col min="522" max="522" width="17.44140625" style="242" customWidth="1"/>
    <col min="523" max="523" width="13.44140625" style="242" customWidth="1"/>
    <col min="524" max="524" width="4.44140625" style="242" customWidth="1"/>
    <col min="525" max="529" width="15.109375" style="242" customWidth="1"/>
    <col min="530" max="530" width="11.21875" style="242" bestFit="1" customWidth="1"/>
    <col min="531" max="531" width="11.21875" style="242" customWidth="1"/>
    <col min="532" max="534" width="14" style="242" customWidth="1"/>
    <col min="535" max="770" width="9" style="242"/>
    <col min="771" max="771" width="3.44140625" style="242" customWidth="1"/>
    <col min="772" max="772" width="5" style="242" customWidth="1"/>
    <col min="773" max="773" width="6.88671875" style="242" customWidth="1"/>
    <col min="774" max="774" width="9.44140625" style="242" customWidth="1"/>
    <col min="775" max="775" width="10.77734375" style="242" customWidth="1"/>
    <col min="776" max="776" width="11.44140625" style="242" customWidth="1"/>
    <col min="777" max="777" width="10.44140625" style="242" customWidth="1"/>
    <col min="778" max="778" width="17.44140625" style="242" customWidth="1"/>
    <col min="779" max="779" width="13.44140625" style="242" customWidth="1"/>
    <col min="780" max="780" width="4.44140625" style="242" customWidth="1"/>
    <col min="781" max="785" width="15.109375" style="242" customWidth="1"/>
    <col min="786" max="786" width="11.21875" style="242" bestFit="1" customWidth="1"/>
    <col min="787" max="787" width="11.21875" style="242" customWidth="1"/>
    <col min="788" max="790" width="14" style="242" customWidth="1"/>
    <col min="791" max="1026" width="9" style="242"/>
    <col min="1027" max="1027" width="3.44140625" style="242" customWidth="1"/>
    <col min="1028" max="1028" width="5" style="242" customWidth="1"/>
    <col min="1029" max="1029" width="6.88671875" style="242" customWidth="1"/>
    <col min="1030" max="1030" width="9.44140625" style="242" customWidth="1"/>
    <col min="1031" max="1031" width="10.77734375" style="242" customWidth="1"/>
    <col min="1032" max="1032" width="11.44140625" style="242" customWidth="1"/>
    <col min="1033" max="1033" width="10.44140625" style="242" customWidth="1"/>
    <col min="1034" max="1034" width="17.44140625" style="242" customWidth="1"/>
    <col min="1035" max="1035" width="13.44140625" style="242" customWidth="1"/>
    <col min="1036" max="1036" width="4.44140625" style="242" customWidth="1"/>
    <col min="1037" max="1041" width="15.109375" style="242" customWidth="1"/>
    <col min="1042" max="1042" width="11.21875" style="242" bestFit="1" customWidth="1"/>
    <col min="1043" max="1043" width="11.21875" style="242" customWidth="1"/>
    <col min="1044" max="1046" width="14" style="242" customWidth="1"/>
    <col min="1047" max="1282" width="9" style="242"/>
    <col min="1283" max="1283" width="3.44140625" style="242" customWidth="1"/>
    <col min="1284" max="1284" width="5" style="242" customWidth="1"/>
    <col min="1285" max="1285" width="6.88671875" style="242" customWidth="1"/>
    <col min="1286" max="1286" width="9.44140625" style="242" customWidth="1"/>
    <col min="1287" max="1287" width="10.77734375" style="242" customWidth="1"/>
    <col min="1288" max="1288" width="11.44140625" style="242" customWidth="1"/>
    <col min="1289" max="1289" width="10.44140625" style="242" customWidth="1"/>
    <col min="1290" max="1290" width="17.44140625" style="242" customWidth="1"/>
    <col min="1291" max="1291" width="13.44140625" style="242" customWidth="1"/>
    <col min="1292" max="1292" width="4.44140625" style="242" customWidth="1"/>
    <col min="1293" max="1297" width="15.109375" style="242" customWidth="1"/>
    <col min="1298" max="1298" width="11.21875" style="242" bestFit="1" customWidth="1"/>
    <col min="1299" max="1299" width="11.21875" style="242" customWidth="1"/>
    <col min="1300" max="1302" width="14" style="242" customWidth="1"/>
    <col min="1303" max="1538" width="9" style="242"/>
    <col min="1539" max="1539" width="3.44140625" style="242" customWidth="1"/>
    <col min="1540" max="1540" width="5" style="242" customWidth="1"/>
    <col min="1541" max="1541" width="6.88671875" style="242" customWidth="1"/>
    <col min="1542" max="1542" width="9.44140625" style="242" customWidth="1"/>
    <col min="1543" max="1543" width="10.77734375" style="242" customWidth="1"/>
    <col min="1544" max="1544" width="11.44140625" style="242" customWidth="1"/>
    <col min="1545" max="1545" width="10.44140625" style="242" customWidth="1"/>
    <col min="1546" max="1546" width="17.44140625" style="242" customWidth="1"/>
    <col min="1547" max="1547" width="13.44140625" style="242" customWidth="1"/>
    <col min="1548" max="1548" width="4.44140625" style="242" customWidth="1"/>
    <col min="1549" max="1553" width="15.109375" style="242" customWidth="1"/>
    <col min="1554" max="1554" width="11.21875" style="242" bestFit="1" customWidth="1"/>
    <col min="1555" max="1555" width="11.21875" style="242" customWidth="1"/>
    <col min="1556" max="1558" width="14" style="242" customWidth="1"/>
    <col min="1559" max="1794" width="9" style="242"/>
    <col min="1795" max="1795" width="3.44140625" style="242" customWidth="1"/>
    <col min="1796" max="1796" width="5" style="242" customWidth="1"/>
    <col min="1797" max="1797" width="6.88671875" style="242" customWidth="1"/>
    <col min="1798" max="1798" width="9.44140625" style="242" customWidth="1"/>
    <col min="1799" max="1799" width="10.77734375" style="242" customWidth="1"/>
    <col min="1800" max="1800" width="11.44140625" style="242" customWidth="1"/>
    <col min="1801" max="1801" width="10.44140625" style="242" customWidth="1"/>
    <col min="1802" max="1802" width="17.44140625" style="242" customWidth="1"/>
    <col min="1803" max="1803" width="13.44140625" style="242" customWidth="1"/>
    <col min="1804" max="1804" width="4.44140625" style="242" customWidth="1"/>
    <col min="1805" max="1809" width="15.109375" style="242" customWidth="1"/>
    <col min="1810" max="1810" width="11.21875" style="242" bestFit="1" customWidth="1"/>
    <col min="1811" max="1811" width="11.21875" style="242" customWidth="1"/>
    <col min="1812" max="1814" width="14" style="242" customWidth="1"/>
    <col min="1815" max="2050" width="9" style="242"/>
    <col min="2051" max="2051" width="3.44140625" style="242" customWidth="1"/>
    <col min="2052" max="2052" width="5" style="242" customWidth="1"/>
    <col min="2053" max="2053" width="6.88671875" style="242" customWidth="1"/>
    <col min="2054" max="2054" width="9.44140625" style="242" customWidth="1"/>
    <col min="2055" max="2055" width="10.77734375" style="242" customWidth="1"/>
    <col min="2056" max="2056" width="11.44140625" style="242" customWidth="1"/>
    <col min="2057" max="2057" width="10.44140625" style="242" customWidth="1"/>
    <col min="2058" max="2058" width="17.44140625" style="242" customWidth="1"/>
    <col min="2059" max="2059" width="13.44140625" style="242" customWidth="1"/>
    <col min="2060" max="2060" width="4.44140625" style="242" customWidth="1"/>
    <col min="2061" max="2065" width="15.109375" style="242" customWidth="1"/>
    <col min="2066" max="2066" width="11.21875" style="242" bestFit="1" customWidth="1"/>
    <col min="2067" max="2067" width="11.21875" style="242" customWidth="1"/>
    <col min="2068" max="2070" width="14" style="242" customWidth="1"/>
    <col min="2071" max="2306" width="9" style="242"/>
    <col min="2307" max="2307" width="3.44140625" style="242" customWidth="1"/>
    <col min="2308" max="2308" width="5" style="242" customWidth="1"/>
    <col min="2309" max="2309" width="6.88671875" style="242" customWidth="1"/>
    <col min="2310" max="2310" width="9.44140625" style="242" customWidth="1"/>
    <col min="2311" max="2311" width="10.77734375" style="242" customWidth="1"/>
    <col min="2312" max="2312" width="11.44140625" style="242" customWidth="1"/>
    <col min="2313" max="2313" width="10.44140625" style="242" customWidth="1"/>
    <col min="2314" max="2314" width="17.44140625" style="242" customWidth="1"/>
    <col min="2315" max="2315" width="13.44140625" style="242" customWidth="1"/>
    <col min="2316" max="2316" width="4.44140625" style="242" customWidth="1"/>
    <col min="2317" max="2321" width="15.109375" style="242" customWidth="1"/>
    <col min="2322" max="2322" width="11.21875" style="242" bestFit="1" customWidth="1"/>
    <col min="2323" max="2323" width="11.21875" style="242" customWidth="1"/>
    <col min="2324" max="2326" width="14" style="242" customWidth="1"/>
    <col min="2327" max="2562" width="9" style="242"/>
    <col min="2563" max="2563" width="3.44140625" style="242" customWidth="1"/>
    <col min="2564" max="2564" width="5" style="242" customWidth="1"/>
    <col min="2565" max="2565" width="6.88671875" style="242" customWidth="1"/>
    <col min="2566" max="2566" width="9.44140625" style="242" customWidth="1"/>
    <col min="2567" max="2567" width="10.77734375" style="242" customWidth="1"/>
    <col min="2568" max="2568" width="11.44140625" style="242" customWidth="1"/>
    <col min="2569" max="2569" width="10.44140625" style="242" customWidth="1"/>
    <col min="2570" max="2570" width="17.44140625" style="242" customWidth="1"/>
    <col min="2571" max="2571" width="13.44140625" style="242" customWidth="1"/>
    <col min="2572" max="2572" width="4.44140625" style="242" customWidth="1"/>
    <col min="2573" max="2577" width="15.109375" style="242" customWidth="1"/>
    <col min="2578" max="2578" width="11.21875" style="242" bestFit="1" customWidth="1"/>
    <col min="2579" max="2579" width="11.21875" style="242" customWidth="1"/>
    <col min="2580" max="2582" width="14" style="242" customWidth="1"/>
    <col min="2583" max="2818" width="9" style="242"/>
    <col min="2819" max="2819" width="3.44140625" style="242" customWidth="1"/>
    <col min="2820" max="2820" width="5" style="242" customWidth="1"/>
    <col min="2821" max="2821" width="6.88671875" style="242" customWidth="1"/>
    <col min="2822" max="2822" width="9.44140625" style="242" customWidth="1"/>
    <col min="2823" max="2823" width="10.77734375" style="242" customWidth="1"/>
    <col min="2824" max="2824" width="11.44140625" style="242" customWidth="1"/>
    <col min="2825" max="2825" width="10.44140625" style="242" customWidth="1"/>
    <col min="2826" max="2826" width="17.44140625" style="242" customWidth="1"/>
    <col min="2827" max="2827" width="13.44140625" style="242" customWidth="1"/>
    <col min="2828" max="2828" width="4.44140625" style="242" customWidth="1"/>
    <col min="2829" max="2833" width="15.109375" style="242" customWidth="1"/>
    <col min="2834" max="2834" width="11.21875" style="242" bestFit="1" customWidth="1"/>
    <col min="2835" max="2835" width="11.21875" style="242" customWidth="1"/>
    <col min="2836" max="2838" width="14" style="242" customWidth="1"/>
    <col min="2839" max="3074" width="9" style="242"/>
    <col min="3075" max="3075" width="3.44140625" style="242" customWidth="1"/>
    <col min="3076" max="3076" width="5" style="242" customWidth="1"/>
    <col min="3077" max="3077" width="6.88671875" style="242" customWidth="1"/>
    <col min="3078" max="3078" width="9.44140625" style="242" customWidth="1"/>
    <col min="3079" max="3079" width="10.77734375" style="242" customWidth="1"/>
    <col min="3080" max="3080" width="11.44140625" style="242" customWidth="1"/>
    <col min="3081" max="3081" width="10.44140625" style="242" customWidth="1"/>
    <col min="3082" max="3082" width="17.44140625" style="242" customWidth="1"/>
    <col min="3083" max="3083" width="13.44140625" style="242" customWidth="1"/>
    <col min="3084" max="3084" width="4.44140625" style="242" customWidth="1"/>
    <col min="3085" max="3089" width="15.109375" style="242" customWidth="1"/>
    <col min="3090" max="3090" width="11.21875" style="242" bestFit="1" customWidth="1"/>
    <col min="3091" max="3091" width="11.21875" style="242" customWidth="1"/>
    <col min="3092" max="3094" width="14" style="242" customWidth="1"/>
    <col min="3095" max="3330" width="9" style="242"/>
    <col min="3331" max="3331" width="3.44140625" style="242" customWidth="1"/>
    <col min="3332" max="3332" width="5" style="242" customWidth="1"/>
    <col min="3333" max="3333" width="6.88671875" style="242" customWidth="1"/>
    <col min="3334" max="3334" width="9.44140625" style="242" customWidth="1"/>
    <col min="3335" max="3335" width="10.77734375" style="242" customWidth="1"/>
    <col min="3336" max="3336" width="11.44140625" style="242" customWidth="1"/>
    <col min="3337" max="3337" width="10.44140625" style="242" customWidth="1"/>
    <col min="3338" max="3338" width="17.44140625" style="242" customWidth="1"/>
    <col min="3339" max="3339" width="13.44140625" style="242" customWidth="1"/>
    <col min="3340" max="3340" width="4.44140625" style="242" customWidth="1"/>
    <col min="3341" max="3345" width="15.109375" style="242" customWidth="1"/>
    <col min="3346" max="3346" width="11.21875" style="242" bestFit="1" customWidth="1"/>
    <col min="3347" max="3347" width="11.21875" style="242" customWidth="1"/>
    <col min="3348" max="3350" width="14" style="242" customWidth="1"/>
    <col min="3351" max="3586" width="9" style="242"/>
    <col min="3587" max="3587" width="3.44140625" style="242" customWidth="1"/>
    <col min="3588" max="3588" width="5" style="242" customWidth="1"/>
    <col min="3589" max="3589" width="6.88671875" style="242" customWidth="1"/>
    <col min="3590" max="3590" width="9.44140625" style="242" customWidth="1"/>
    <col min="3591" max="3591" width="10.77734375" style="242" customWidth="1"/>
    <col min="3592" max="3592" width="11.44140625" style="242" customWidth="1"/>
    <col min="3593" max="3593" width="10.44140625" style="242" customWidth="1"/>
    <col min="3594" max="3594" width="17.44140625" style="242" customWidth="1"/>
    <col min="3595" max="3595" width="13.44140625" style="242" customWidth="1"/>
    <col min="3596" max="3596" width="4.44140625" style="242" customWidth="1"/>
    <col min="3597" max="3601" width="15.109375" style="242" customWidth="1"/>
    <col min="3602" max="3602" width="11.21875" style="242" bestFit="1" customWidth="1"/>
    <col min="3603" max="3603" width="11.21875" style="242" customWidth="1"/>
    <col min="3604" max="3606" width="14" style="242" customWidth="1"/>
    <col min="3607" max="3842" width="9" style="242"/>
    <col min="3843" max="3843" width="3.44140625" style="242" customWidth="1"/>
    <col min="3844" max="3844" width="5" style="242" customWidth="1"/>
    <col min="3845" max="3845" width="6.88671875" style="242" customWidth="1"/>
    <col min="3846" max="3846" width="9.44140625" style="242" customWidth="1"/>
    <col min="3847" max="3847" width="10.77734375" style="242" customWidth="1"/>
    <col min="3848" max="3848" width="11.44140625" style="242" customWidth="1"/>
    <col min="3849" max="3849" width="10.44140625" style="242" customWidth="1"/>
    <col min="3850" max="3850" width="17.44140625" style="242" customWidth="1"/>
    <col min="3851" max="3851" width="13.44140625" style="242" customWidth="1"/>
    <col min="3852" max="3852" width="4.44140625" style="242" customWidth="1"/>
    <col min="3853" max="3857" width="15.109375" style="242" customWidth="1"/>
    <col min="3858" max="3858" width="11.21875" style="242" bestFit="1" customWidth="1"/>
    <col min="3859" max="3859" width="11.21875" style="242" customWidth="1"/>
    <col min="3860" max="3862" width="14" style="242" customWidth="1"/>
    <col min="3863" max="4098" width="9" style="242"/>
    <col min="4099" max="4099" width="3.44140625" style="242" customWidth="1"/>
    <col min="4100" max="4100" width="5" style="242" customWidth="1"/>
    <col min="4101" max="4101" width="6.88671875" style="242" customWidth="1"/>
    <col min="4102" max="4102" width="9.44140625" style="242" customWidth="1"/>
    <col min="4103" max="4103" width="10.77734375" style="242" customWidth="1"/>
    <col min="4104" max="4104" width="11.44140625" style="242" customWidth="1"/>
    <col min="4105" max="4105" width="10.44140625" style="242" customWidth="1"/>
    <col min="4106" max="4106" width="17.44140625" style="242" customWidth="1"/>
    <col min="4107" max="4107" width="13.44140625" style="242" customWidth="1"/>
    <col min="4108" max="4108" width="4.44140625" style="242" customWidth="1"/>
    <col min="4109" max="4113" width="15.109375" style="242" customWidth="1"/>
    <col min="4114" max="4114" width="11.21875" style="242" bestFit="1" customWidth="1"/>
    <col min="4115" max="4115" width="11.21875" style="242" customWidth="1"/>
    <col min="4116" max="4118" width="14" style="242" customWidth="1"/>
    <col min="4119" max="4354" width="9" style="242"/>
    <col min="4355" max="4355" width="3.44140625" style="242" customWidth="1"/>
    <col min="4356" max="4356" width="5" style="242" customWidth="1"/>
    <col min="4357" max="4357" width="6.88671875" style="242" customWidth="1"/>
    <col min="4358" max="4358" width="9.44140625" style="242" customWidth="1"/>
    <col min="4359" max="4359" width="10.77734375" style="242" customWidth="1"/>
    <col min="4360" max="4360" width="11.44140625" style="242" customWidth="1"/>
    <col min="4361" max="4361" width="10.44140625" style="242" customWidth="1"/>
    <col min="4362" max="4362" width="17.44140625" style="242" customWidth="1"/>
    <col min="4363" max="4363" width="13.44140625" style="242" customWidth="1"/>
    <col min="4364" max="4364" width="4.44140625" style="242" customWidth="1"/>
    <col min="4365" max="4369" width="15.109375" style="242" customWidth="1"/>
    <col min="4370" max="4370" width="11.21875" style="242" bestFit="1" customWidth="1"/>
    <col min="4371" max="4371" width="11.21875" style="242" customWidth="1"/>
    <col min="4372" max="4374" width="14" style="242" customWidth="1"/>
    <col min="4375" max="4610" width="9" style="242"/>
    <col min="4611" max="4611" width="3.44140625" style="242" customWidth="1"/>
    <col min="4612" max="4612" width="5" style="242" customWidth="1"/>
    <col min="4613" max="4613" width="6.88671875" style="242" customWidth="1"/>
    <col min="4614" max="4614" width="9.44140625" style="242" customWidth="1"/>
    <col min="4615" max="4615" width="10.77734375" style="242" customWidth="1"/>
    <col min="4616" max="4616" width="11.44140625" style="242" customWidth="1"/>
    <col min="4617" max="4617" width="10.44140625" style="242" customWidth="1"/>
    <col min="4618" max="4618" width="17.44140625" style="242" customWidth="1"/>
    <col min="4619" max="4619" width="13.44140625" style="242" customWidth="1"/>
    <col min="4620" max="4620" width="4.44140625" style="242" customWidth="1"/>
    <col min="4621" max="4625" width="15.109375" style="242" customWidth="1"/>
    <col min="4626" max="4626" width="11.21875" style="242" bestFit="1" customWidth="1"/>
    <col min="4627" max="4627" width="11.21875" style="242" customWidth="1"/>
    <col min="4628" max="4630" width="14" style="242" customWidth="1"/>
    <col min="4631" max="4866" width="9" style="242"/>
    <col min="4867" max="4867" width="3.44140625" style="242" customWidth="1"/>
    <col min="4868" max="4868" width="5" style="242" customWidth="1"/>
    <col min="4869" max="4869" width="6.88671875" style="242" customWidth="1"/>
    <col min="4870" max="4870" width="9.44140625" style="242" customWidth="1"/>
    <col min="4871" max="4871" width="10.77734375" style="242" customWidth="1"/>
    <col min="4872" max="4872" width="11.44140625" style="242" customWidth="1"/>
    <col min="4873" max="4873" width="10.44140625" style="242" customWidth="1"/>
    <col min="4874" max="4874" width="17.44140625" style="242" customWidth="1"/>
    <col min="4875" max="4875" width="13.44140625" style="242" customWidth="1"/>
    <col min="4876" max="4876" width="4.44140625" style="242" customWidth="1"/>
    <col min="4877" max="4881" width="15.109375" style="242" customWidth="1"/>
    <col min="4882" max="4882" width="11.21875" style="242" bestFit="1" customWidth="1"/>
    <col min="4883" max="4883" width="11.21875" style="242" customWidth="1"/>
    <col min="4884" max="4886" width="14" style="242" customWidth="1"/>
    <col min="4887" max="5122" width="9" style="242"/>
    <col min="5123" max="5123" width="3.44140625" style="242" customWidth="1"/>
    <col min="5124" max="5124" width="5" style="242" customWidth="1"/>
    <col min="5125" max="5125" width="6.88671875" style="242" customWidth="1"/>
    <col min="5126" max="5126" width="9.44140625" style="242" customWidth="1"/>
    <col min="5127" max="5127" width="10.77734375" style="242" customWidth="1"/>
    <col min="5128" max="5128" width="11.44140625" style="242" customWidth="1"/>
    <col min="5129" max="5129" width="10.44140625" style="242" customWidth="1"/>
    <col min="5130" max="5130" width="17.44140625" style="242" customWidth="1"/>
    <col min="5131" max="5131" width="13.44140625" style="242" customWidth="1"/>
    <col min="5132" max="5132" width="4.44140625" style="242" customWidth="1"/>
    <col min="5133" max="5137" width="15.109375" style="242" customWidth="1"/>
    <col min="5138" max="5138" width="11.21875" style="242" bestFit="1" customWidth="1"/>
    <col min="5139" max="5139" width="11.21875" style="242" customWidth="1"/>
    <col min="5140" max="5142" width="14" style="242" customWidth="1"/>
    <col min="5143" max="5378" width="9" style="242"/>
    <col min="5379" max="5379" width="3.44140625" style="242" customWidth="1"/>
    <col min="5380" max="5380" width="5" style="242" customWidth="1"/>
    <col min="5381" max="5381" width="6.88671875" style="242" customWidth="1"/>
    <col min="5382" max="5382" width="9.44140625" style="242" customWidth="1"/>
    <col min="5383" max="5383" width="10.77734375" style="242" customWidth="1"/>
    <col min="5384" max="5384" width="11.44140625" style="242" customWidth="1"/>
    <col min="5385" max="5385" width="10.44140625" style="242" customWidth="1"/>
    <col min="5386" max="5386" width="17.44140625" style="242" customWidth="1"/>
    <col min="5387" max="5387" width="13.44140625" style="242" customWidth="1"/>
    <col min="5388" max="5388" width="4.44140625" style="242" customWidth="1"/>
    <col min="5389" max="5393" width="15.109375" style="242" customWidth="1"/>
    <col min="5394" max="5394" width="11.21875" style="242" bestFit="1" customWidth="1"/>
    <col min="5395" max="5395" width="11.21875" style="242" customWidth="1"/>
    <col min="5396" max="5398" width="14" style="242" customWidth="1"/>
    <col min="5399" max="5634" width="9" style="242"/>
    <col min="5635" max="5635" width="3.44140625" style="242" customWidth="1"/>
    <col min="5636" max="5636" width="5" style="242" customWidth="1"/>
    <col min="5637" max="5637" width="6.88671875" style="242" customWidth="1"/>
    <col min="5638" max="5638" width="9.44140625" style="242" customWidth="1"/>
    <col min="5639" max="5639" width="10.77734375" style="242" customWidth="1"/>
    <col min="5640" max="5640" width="11.44140625" style="242" customWidth="1"/>
    <col min="5641" max="5641" width="10.44140625" style="242" customWidth="1"/>
    <col min="5642" max="5642" width="17.44140625" style="242" customWidth="1"/>
    <col min="5643" max="5643" width="13.44140625" style="242" customWidth="1"/>
    <col min="5644" max="5644" width="4.44140625" style="242" customWidth="1"/>
    <col min="5645" max="5649" width="15.109375" style="242" customWidth="1"/>
    <col min="5650" max="5650" width="11.21875" style="242" bestFit="1" customWidth="1"/>
    <col min="5651" max="5651" width="11.21875" style="242" customWidth="1"/>
    <col min="5652" max="5654" width="14" style="242" customWidth="1"/>
    <col min="5655" max="5890" width="9" style="242"/>
    <col min="5891" max="5891" width="3.44140625" style="242" customWidth="1"/>
    <col min="5892" max="5892" width="5" style="242" customWidth="1"/>
    <col min="5893" max="5893" width="6.88671875" style="242" customWidth="1"/>
    <col min="5894" max="5894" width="9.44140625" style="242" customWidth="1"/>
    <col min="5895" max="5895" width="10.77734375" style="242" customWidth="1"/>
    <col min="5896" max="5896" width="11.44140625" style="242" customWidth="1"/>
    <col min="5897" max="5897" width="10.44140625" style="242" customWidth="1"/>
    <col min="5898" max="5898" width="17.44140625" style="242" customWidth="1"/>
    <col min="5899" max="5899" width="13.44140625" style="242" customWidth="1"/>
    <col min="5900" max="5900" width="4.44140625" style="242" customWidth="1"/>
    <col min="5901" max="5905" width="15.109375" style="242" customWidth="1"/>
    <col min="5906" max="5906" width="11.21875" style="242" bestFit="1" customWidth="1"/>
    <col min="5907" max="5907" width="11.21875" style="242" customWidth="1"/>
    <col min="5908" max="5910" width="14" style="242" customWidth="1"/>
    <col min="5911" max="6146" width="9" style="242"/>
    <col min="6147" max="6147" width="3.44140625" style="242" customWidth="1"/>
    <col min="6148" max="6148" width="5" style="242" customWidth="1"/>
    <col min="6149" max="6149" width="6.88671875" style="242" customWidth="1"/>
    <col min="6150" max="6150" width="9.44140625" style="242" customWidth="1"/>
    <col min="6151" max="6151" width="10.77734375" style="242" customWidth="1"/>
    <col min="6152" max="6152" width="11.44140625" style="242" customWidth="1"/>
    <col min="6153" max="6153" width="10.44140625" style="242" customWidth="1"/>
    <col min="6154" max="6154" width="17.44140625" style="242" customWidth="1"/>
    <col min="6155" max="6155" width="13.44140625" style="242" customWidth="1"/>
    <col min="6156" max="6156" width="4.44140625" style="242" customWidth="1"/>
    <col min="6157" max="6161" width="15.109375" style="242" customWidth="1"/>
    <col min="6162" max="6162" width="11.21875" style="242" bestFit="1" customWidth="1"/>
    <col min="6163" max="6163" width="11.21875" style="242" customWidth="1"/>
    <col min="6164" max="6166" width="14" style="242" customWidth="1"/>
    <col min="6167" max="6402" width="9" style="242"/>
    <col min="6403" max="6403" width="3.44140625" style="242" customWidth="1"/>
    <col min="6404" max="6404" width="5" style="242" customWidth="1"/>
    <col min="6405" max="6405" width="6.88671875" style="242" customWidth="1"/>
    <col min="6406" max="6406" width="9.44140625" style="242" customWidth="1"/>
    <col min="6407" max="6407" width="10.77734375" style="242" customWidth="1"/>
    <col min="6408" max="6408" width="11.44140625" style="242" customWidth="1"/>
    <col min="6409" max="6409" width="10.44140625" style="242" customWidth="1"/>
    <col min="6410" max="6410" width="17.44140625" style="242" customWidth="1"/>
    <col min="6411" max="6411" width="13.44140625" style="242" customWidth="1"/>
    <col min="6412" max="6412" width="4.44140625" style="242" customWidth="1"/>
    <col min="6413" max="6417" width="15.109375" style="242" customWidth="1"/>
    <col min="6418" max="6418" width="11.21875" style="242" bestFit="1" customWidth="1"/>
    <col min="6419" max="6419" width="11.21875" style="242" customWidth="1"/>
    <col min="6420" max="6422" width="14" style="242" customWidth="1"/>
    <col min="6423" max="6658" width="9" style="242"/>
    <col min="6659" max="6659" width="3.44140625" style="242" customWidth="1"/>
    <col min="6660" max="6660" width="5" style="242" customWidth="1"/>
    <col min="6661" max="6661" width="6.88671875" style="242" customWidth="1"/>
    <col min="6662" max="6662" width="9.44140625" style="242" customWidth="1"/>
    <col min="6663" max="6663" width="10.77734375" style="242" customWidth="1"/>
    <col min="6664" max="6664" width="11.44140625" style="242" customWidth="1"/>
    <col min="6665" max="6665" width="10.44140625" style="242" customWidth="1"/>
    <col min="6666" max="6666" width="17.44140625" style="242" customWidth="1"/>
    <col min="6667" max="6667" width="13.44140625" style="242" customWidth="1"/>
    <col min="6668" max="6668" width="4.44140625" style="242" customWidth="1"/>
    <col min="6669" max="6673" width="15.109375" style="242" customWidth="1"/>
    <col min="6674" max="6674" width="11.21875" style="242" bestFit="1" customWidth="1"/>
    <col min="6675" max="6675" width="11.21875" style="242" customWidth="1"/>
    <col min="6676" max="6678" width="14" style="242" customWidth="1"/>
    <col min="6679" max="6914" width="9" style="242"/>
    <col min="6915" max="6915" width="3.44140625" style="242" customWidth="1"/>
    <col min="6916" max="6916" width="5" style="242" customWidth="1"/>
    <col min="6917" max="6917" width="6.88671875" style="242" customWidth="1"/>
    <col min="6918" max="6918" width="9.44140625" style="242" customWidth="1"/>
    <col min="6919" max="6919" width="10.77734375" style="242" customWidth="1"/>
    <col min="6920" max="6920" width="11.44140625" style="242" customWidth="1"/>
    <col min="6921" max="6921" width="10.44140625" style="242" customWidth="1"/>
    <col min="6922" max="6922" width="17.44140625" style="242" customWidth="1"/>
    <col min="6923" max="6923" width="13.44140625" style="242" customWidth="1"/>
    <col min="6924" max="6924" width="4.44140625" style="242" customWidth="1"/>
    <col min="6925" max="6929" width="15.109375" style="242" customWidth="1"/>
    <col min="6930" max="6930" width="11.21875" style="242" bestFit="1" customWidth="1"/>
    <col min="6931" max="6931" width="11.21875" style="242" customWidth="1"/>
    <col min="6932" max="6934" width="14" style="242" customWidth="1"/>
    <col min="6935" max="7170" width="9" style="242"/>
    <col min="7171" max="7171" width="3.44140625" style="242" customWidth="1"/>
    <col min="7172" max="7172" width="5" style="242" customWidth="1"/>
    <col min="7173" max="7173" width="6.88671875" style="242" customWidth="1"/>
    <col min="7174" max="7174" width="9.44140625" style="242" customWidth="1"/>
    <col min="7175" max="7175" width="10.77734375" style="242" customWidth="1"/>
    <col min="7176" max="7176" width="11.44140625" style="242" customWidth="1"/>
    <col min="7177" max="7177" width="10.44140625" style="242" customWidth="1"/>
    <col min="7178" max="7178" width="17.44140625" style="242" customWidth="1"/>
    <col min="7179" max="7179" width="13.44140625" style="242" customWidth="1"/>
    <col min="7180" max="7180" width="4.44140625" style="242" customWidth="1"/>
    <col min="7181" max="7185" width="15.109375" style="242" customWidth="1"/>
    <col min="7186" max="7186" width="11.21875" style="242" bestFit="1" customWidth="1"/>
    <col min="7187" max="7187" width="11.21875" style="242" customWidth="1"/>
    <col min="7188" max="7190" width="14" style="242" customWidth="1"/>
    <col min="7191" max="7426" width="9" style="242"/>
    <col min="7427" max="7427" width="3.44140625" style="242" customWidth="1"/>
    <col min="7428" max="7428" width="5" style="242" customWidth="1"/>
    <col min="7429" max="7429" width="6.88671875" style="242" customWidth="1"/>
    <col min="7430" max="7430" width="9.44140625" style="242" customWidth="1"/>
    <col min="7431" max="7431" width="10.77734375" style="242" customWidth="1"/>
    <col min="7432" max="7432" width="11.44140625" style="242" customWidth="1"/>
    <col min="7433" max="7433" width="10.44140625" style="242" customWidth="1"/>
    <col min="7434" max="7434" width="17.44140625" style="242" customWidth="1"/>
    <col min="7435" max="7435" width="13.44140625" style="242" customWidth="1"/>
    <col min="7436" max="7436" width="4.44140625" style="242" customWidth="1"/>
    <col min="7437" max="7441" width="15.109375" style="242" customWidth="1"/>
    <col min="7442" max="7442" width="11.21875" style="242" bestFit="1" customWidth="1"/>
    <col min="7443" max="7443" width="11.21875" style="242" customWidth="1"/>
    <col min="7444" max="7446" width="14" style="242" customWidth="1"/>
    <col min="7447" max="7682" width="9" style="242"/>
    <col min="7683" max="7683" width="3.44140625" style="242" customWidth="1"/>
    <col min="7684" max="7684" width="5" style="242" customWidth="1"/>
    <col min="7685" max="7685" width="6.88671875" style="242" customWidth="1"/>
    <col min="7686" max="7686" width="9.44140625" style="242" customWidth="1"/>
    <col min="7687" max="7687" width="10.77734375" style="242" customWidth="1"/>
    <col min="7688" max="7688" width="11.44140625" style="242" customWidth="1"/>
    <col min="7689" max="7689" width="10.44140625" style="242" customWidth="1"/>
    <col min="7690" max="7690" width="17.44140625" style="242" customWidth="1"/>
    <col min="7691" max="7691" width="13.44140625" style="242" customWidth="1"/>
    <col min="7692" max="7692" width="4.44140625" style="242" customWidth="1"/>
    <col min="7693" max="7697" width="15.109375" style="242" customWidth="1"/>
    <col min="7698" max="7698" width="11.21875" style="242" bestFit="1" customWidth="1"/>
    <col min="7699" max="7699" width="11.21875" style="242" customWidth="1"/>
    <col min="7700" max="7702" width="14" style="242" customWidth="1"/>
    <col min="7703" max="7938" width="9" style="242"/>
    <col min="7939" max="7939" width="3.44140625" style="242" customWidth="1"/>
    <col min="7940" max="7940" width="5" style="242" customWidth="1"/>
    <col min="7941" max="7941" width="6.88671875" style="242" customWidth="1"/>
    <col min="7942" max="7942" width="9.44140625" style="242" customWidth="1"/>
    <col min="7943" max="7943" width="10.77734375" style="242" customWidth="1"/>
    <col min="7944" max="7944" width="11.44140625" style="242" customWidth="1"/>
    <col min="7945" max="7945" width="10.44140625" style="242" customWidth="1"/>
    <col min="7946" max="7946" width="17.44140625" style="242" customWidth="1"/>
    <col min="7947" max="7947" width="13.44140625" style="242" customWidth="1"/>
    <col min="7948" max="7948" width="4.44140625" style="242" customWidth="1"/>
    <col min="7949" max="7953" width="15.109375" style="242" customWidth="1"/>
    <col min="7954" max="7954" width="11.21875" style="242" bestFit="1" customWidth="1"/>
    <col min="7955" max="7955" width="11.21875" style="242" customWidth="1"/>
    <col min="7956" max="7958" width="14" style="242" customWidth="1"/>
    <col min="7959" max="8194" width="9" style="242"/>
    <col min="8195" max="8195" width="3.44140625" style="242" customWidth="1"/>
    <col min="8196" max="8196" width="5" style="242" customWidth="1"/>
    <col min="8197" max="8197" width="6.88671875" style="242" customWidth="1"/>
    <col min="8198" max="8198" width="9.44140625" style="242" customWidth="1"/>
    <col min="8199" max="8199" width="10.77734375" style="242" customWidth="1"/>
    <col min="8200" max="8200" width="11.44140625" style="242" customWidth="1"/>
    <col min="8201" max="8201" width="10.44140625" style="242" customWidth="1"/>
    <col min="8202" max="8202" width="17.44140625" style="242" customWidth="1"/>
    <col min="8203" max="8203" width="13.44140625" style="242" customWidth="1"/>
    <col min="8204" max="8204" width="4.44140625" style="242" customWidth="1"/>
    <col min="8205" max="8209" width="15.109375" style="242" customWidth="1"/>
    <col min="8210" max="8210" width="11.21875" style="242" bestFit="1" customWidth="1"/>
    <col min="8211" max="8211" width="11.21875" style="242" customWidth="1"/>
    <col min="8212" max="8214" width="14" style="242" customWidth="1"/>
    <col min="8215" max="8450" width="9" style="242"/>
    <col min="8451" max="8451" width="3.44140625" style="242" customWidth="1"/>
    <col min="8452" max="8452" width="5" style="242" customWidth="1"/>
    <col min="8453" max="8453" width="6.88671875" style="242" customWidth="1"/>
    <col min="8454" max="8454" width="9.44140625" style="242" customWidth="1"/>
    <col min="8455" max="8455" width="10.77734375" style="242" customWidth="1"/>
    <col min="8456" max="8456" width="11.44140625" style="242" customWidth="1"/>
    <col min="8457" max="8457" width="10.44140625" style="242" customWidth="1"/>
    <col min="8458" max="8458" width="17.44140625" style="242" customWidth="1"/>
    <col min="8459" max="8459" width="13.44140625" style="242" customWidth="1"/>
    <col min="8460" max="8460" width="4.44140625" style="242" customWidth="1"/>
    <col min="8461" max="8465" width="15.109375" style="242" customWidth="1"/>
    <col min="8466" max="8466" width="11.21875" style="242" bestFit="1" customWidth="1"/>
    <col min="8467" max="8467" width="11.21875" style="242" customWidth="1"/>
    <col min="8468" max="8470" width="14" style="242" customWidth="1"/>
    <col min="8471" max="8706" width="9" style="242"/>
    <col min="8707" max="8707" width="3.44140625" style="242" customWidth="1"/>
    <col min="8708" max="8708" width="5" style="242" customWidth="1"/>
    <col min="8709" max="8709" width="6.88671875" style="242" customWidth="1"/>
    <col min="8710" max="8710" width="9.44140625" style="242" customWidth="1"/>
    <col min="8711" max="8711" width="10.77734375" style="242" customWidth="1"/>
    <col min="8712" max="8712" width="11.44140625" style="242" customWidth="1"/>
    <col min="8713" max="8713" width="10.44140625" style="242" customWidth="1"/>
    <col min="8714" max="8714" width="17.44140625" style="242" customWidth="1"/>
    <col min="8715" max="8715" width="13.44140625" style="242" customWidth="1"/>
    <col min="8716" max="8716" width="4.44140625" style="242" customWidth="1"/>
    <col min="8717" max="8721" width="15.109375" style="242" customWidth="1"/>
    <col min="8722" max="8722" width="11.21875" style="242" bestFit="1" customWidth="1"/>
    <col min="8723" max="8723" width="11.21875" style="242" customWidth="1"/>
    <col min="8724" max="8726" width="14" style="242" customWidth="1"/>
    <col min="8727" max="8962" width="9" style="242"/>
    <col min="8963" max="8963" width="3.44140625" style="242" customWidth="1"/>
    <col min="8964" max="8964" width="5" style="242" customWidth="1"/>
    <col min="8965" max="8965" width="6.88671875" style="242" customWidth="1"/>
    <col min="8966" max="8966" width="9.44140625" style="242" customWidth="1"/>
    <col min="8967" max="8967" width="10.77734375" style="242" customWidth="1"/>
    <col min="8968" max="8968" width="11.44140625" style="242" customWidth="1"/>
    <col min="8969" max="8969" width="10.44140625" style="242" customWidth="1"/>
    <col min="8970" max="8970" width="17.44140625" style="242" customWidth="1"/>
    <col min="8971" max="8971" width="13.44140625" style="242" customWidth="1"/>
    <col min="8972" max="8972" width="4.44140625" style="242" customWidth="1"/>
    <col min="8973" max="8977" width="15.109375" style="242" customWidth="1"/>
    <col min="8978" max="8978" width="11.21875" style="242" bestFit="1" customWidth="1"/>
    <col min="8979" max="8979" width="11.21875" style="242" customWidth="1"/>
    <col min="8980" max="8982" width="14" style="242" customWidth="1"/>
    <col min="8983" max="9218" width="9" style="242"/>
    <col min="9219" max="9219" width="3.44140625" style="242" customWidth="1"/>
    <col min="9220" max="9220" width="5" style="242" customWidth="1"/>
    <col min="9221" max="9221" width="6.88671875" style="242" customWidth="1"/>
    <col min="9222" max="9222" width="9.44140625" style="242" customWidth="1"/>
    <col min="9223" max="9223" width="10.77734375" style="242" customWidth="1"/>
    <col min="9224" max="9224" width="11.44140625" style="242" customWidth="1"/>
    <col min="9225" max="9225" width="10.44140625" style="242" customWidth="1"/>
    <col min="9226" max="9226" width="17.44140625" style="242" customWidth="1"/>
    <col min="9227" max="9227" width="13.44140625" style="242" customWidth="1"/>
    <col min="9228" max="9228" width="4.44140625" style="242" customWidth="1"/>
    <col min="9229" max="9233" width="15.109375" style="242" customWidth="1"/>
    <col min="9234" max="9234" width="11.21875" style="242" bestFit="1" customWidth="1"/>
    <col min="9235" max="9235" width="11.21875" style="242" customWidth="1"/>
    <col min="9236" max="9238" width="14" style="242" customWidth="1"/>
    <col min="9239" max="9474" width="9" style="242"/>
    <col min="9475" max="9475" width="3.44140625" style="242" customWidth="1"/>
    <col min="9476" max="9476" width="5" style="242" customWidth="1"/>
    <col min="9477" max="9477" width="6.88671875" style="242" customWidth="1"/>
    <col min="9478" max="9478" width="9.44140625" style="242" customWidth="1"/>
    <col min="9479" max="9479" width="10.77734375" style="242" customWidth="1"/>
    <col min="9480" max="9480" width="11.44140625" style="242" customWidth="1"/>
    <col min="9481" max="9481" width="10.44140625" style="242" customWidth="1"/>
    <col min="9482" max="9482" width="17.44140625" style="242" customWidth="1"/>
    <col min="9483" max="9483" width="13.44140625" style="242" customWidth="1"/>
    <col min="9484" max="9484" width="4.44140625" style="242" customWidth="1"/>
    <col min="9485" max="9489" width="15.109375" style="242" customWidth="1"/>
    <col min="9490" max="9490" width="11.21875" style="242" bestFit="1" customWidth="1"/>
    <col min="9491" max="9491" width="11.21875" style="242" customWidth="1"/>
    <col min="9492" max="9494" width="14" style="242" customWidth="1"/>
    <col min="9495" max="9730" width="9" style="242"/>
    <col min="9731" max="9731" width="3.44140625" style="242" customWidth="1"/>
    <col min="9732" max="9732" width="5" style="242" customWidth="1"/>
    <col min="9733" max="9733" width="6.88671875" style="242" customWidth="1"/>
    <col min="9734" max="9734" width="9.44140625" style="242" customWidth="1"/>
    <col min="9735" max="9735" width="10.77734375" style="242" customWidth="1"/>
    <col min="9736" max="9736" width="11.44140625" style="242" customWidth="1"/>
    <col min="9737" max="9737" width="10.44140625" style="242" customWidth="1"/>
    <col min="9738" max="9738" width="17.44140625" style="242" customWidth="1"/>
    <col min="9739" max="9739" width="13.44140625" style="242" customWidth="1"/>
    <col min="9740" max="9740" width="4.44140625" style="242" customWidth="1"/>
    <col min="9741" max="9745" width="15.109375" style="242" customWidth="1"/>
    <col min="9746" max="9746" width="11.21875" style="242" bestFit="1" customWidth="1"/>
    <col min="9747" max="9747" width="11.21875" style="242" customWidth="1"/>
    <col min="9748" max="9750" width="14" style="242" customWidth="1"/>
    <col min="9751" max="9986" width="9" style="242"/>
    <col min="9987" max="9987" width="3.44140625" style="242" customWidth="1"/>
    <col min="9988" max="9988" width="5" style="242" customWidth="1"/>
    <col min="9989" max="9989" width="6.88671875" style="242" customWidth="1"/>
    <col min="9990" max="9990" width="9.44140625" style="242" customWidth="1"/>
    <col min="9991" max="9991" width="10.77734375" style="242" customWidth="1"/>
    <col min="9992" max="9992" width="11.44140625" style="242" customWidth="1"/>
    <col min="9993" max="9993" width="10.44140625" style="242" customWidth="1"/>
    <col min="9994" max="9994" width="17.44140625" style="242" customWidth="1"/>
    <col min="9995" max="9995" width="13.44140625" style="242" customWidth="1"/>
    <col min="9996" max="9996" width="4.44140625" style="242" customWidth="1"/>
    <col min="9997" max="10001" width="15.109375" style="242" customWidth="1"/>
    <col min="10002" max="10002" width="11.21875" style="242" bestFit="1" customWidth="1"/>
    <col min="10003" max="10003" width="11.21875" style="242" customWidth="1"/>
    <col min="10004" max="10006" width="14" style="242" customWidth="1"/>
    <col min="10007" max="10242" width="9" style="242"/>
    <col min="10243" max="10243" width="3.44140625" style="242" customWidth="1"/>
    <col min="10244" max="10244" width="5" style="242" customWidth="1"/>
    <col min="10245" max="10245" width="6.88671875" style="242" customWidth="1"/>
    <col min="10246" max="10246" width="9.44140625" style="242" customWidth="1"/>
    <col min="10247" max="10247" width="10.77734375" style="242" customWidth="1"/>
    <col min="10248" max="10248" width="11.44140625" style="242" customWidth="1"/>
    <col min="10249" max="10249" width="10.44140625" style="242" customWidth="1"/>
    <col min="10250" max="10250" width="17.44140625" style="242" customWidth="1"/>
    <col min="10251" max="10251" width="13.44140625" style="242" customWidth="1"/>
    <col min="10252" max="10252" width="4.44140625" style="242" customWidth="1"/>
    <col min="10253" max="10257" width="15.109375" style="242" customWidth="1"/>
    <col min="10258" max="10258" width="11.21875" style="242" bestFit="1" customWidth="1"/>
    <col min="10259" max="10259" width="11.21875" style="242" customWidth="1"/>
    <col min="10260" max="10262" width="14" style="242" customWidth="1"/>
    <col min="10263" max="10498" width="9" style="242"/>
    <col min="10499" max="10499" width="3.44140625" style="242" customWidth="1"/>
    <col min="10500" max="10500" width="5" style="242" customWidth="1"/>
    <col min="10501" max="10501" width="6.88671875" style="242" customWidth="1"/>
    <col min="10502" max="10502" width="9.44140625" style="242" customWidth="1"/>
    <col min="10503" max="10503" width="10.77734375" style="242" customWidth="1"/>
    <col min="10504" max="10504" width="11.44140625" style="242" customWidth="1"/>
    <col min="10505" max="10505" width="10.44140625" style="242" customWidth="1"/>
    <col min="10506" max="10506" width="17.44140625" style="242" customWidth="1"/>
    <col min="10507" max="10507" width="13.44140625" style="242" customWidth="1"/>
    <col min="10508" max="10508" width="4.44140625" style="242" customWidth="1"/>
    <col min="10509" max="10513" width="15.109375" style="242" customWidth="1"/>
    <col min="10514" max="10514" width="11.21875" style="242" bestFit="1" customWidth="1"/>
    <col min="10515" max="10515" width="11.21875" style="242" customWidth="1"/>
    <col min="10516" max="10518" width="14" style="242" customWidth="1"/>
    <col min="10519" max="10754" width="9" style="242"/>
    <col min="10755" max="10755" width="3.44140625" style="242" customWidth="1"/>
    <col min="10756" max="10756" width="5" style="242" customWidth="1"/>
    <col min="10757" max="10757" width="6.88671875" style="242" customWidth="1"/>
    <col min="10758" max="10758" width="9.44140625" style="242" customWidth="1"/>
    <col min="10759" max="10759" width="10.77734375" style="242" customWidth="1"/>
    <col min="10760" max="10760" width="11.44140625" style="242" customWidth="1"/>
    <col min="10761" max="10761" width="10.44140625" style="242" customWidth="1"/>
    <col min="10762" max="10762" width="17.44140625" style="242" customWidth="1"/>
    <col min="10763" max="10763" width="13.44140625" style="242" customWidth="1"/>
    <col min="10764" max="10764" width="4.44140625" style="242" customWidth="1"/>
    <col min="10765" max="10769" width="15.109375" style="242" customWidth="1"/>
    <col min="10770" max="10770" width="11.21875" style="242" bestFit="1" customWidth="1"/>
    <col min="10771" max="10771" width="11.21875" style="242" customWidth="1"/>
    <col min="10772" max="10774" width="14" style="242" customWidth="1"/>
    <col min="10775" max="11010" width="9" style="242"/>
    <col min="11011" max="11011" width="3.44140625" style="242" customWidth="1"/>
    <col min="11012" max="11012" width="5" style="242" customWidth="1"/>
    <col min="11013" max="11013" width="6.88671875" style="242" customWidth="1"/>
    <col min="11014" max="11014" width="9.44140625" style="242" customWidth="1"/>
    <col min="11015" max="11015" width="10.77734375" style="242" customWidth="1"/>
    <col min="11016" max="11016" width="11.44140625" style="242" customWidth="1"/>
    <col min="11017" max="11017" width="10.44140625" style="242" customWidth="1"/>
    <col min="11018" max="11018" width="17.44140625" style="242" customWidth="1"/>
    <col min="11019" max="11019" width="13.44140625" style="242" customWidth="1"/>
    <col min="11020" max="11020" width="4.44140625" style="242" customWidth="1"/>
    <col min="11021" max="11025" width="15.109375" style="242" customWidth="1"/>
    <col min="11026" max="11026" width="11.21875" style="242" bestFit="1" customWidth="1"/>
    <col min="11027" max="11027" width="11.21875" style="242" customWidth="1"/>
    <col min="11028" max="11030" width="14" style="242" customWidth="1"/>
    <col min="11031" max="11266" width="9" style="242"/>
    <col min="11267" max="11267" width="3.44140625" style="242" customWidth="1"/>
    <col min="11268" max="11268" width="5" style="242" customWidth="1"/>
    <col min="11269" max="11269" width="6.88671875" style="242" customWidth="1"/>
    <col min="11270" max="11270" width="9.44140625" style="242" customWidth="1"/>
    <col min="11271" max="11271" width="10.77734375" style="242" customWidth="1"/>
    <col min="11272" max="11272" width="11.44140625" style="242" customWidth="1"/>
    <col min="11273" max="11273" width="10.44140625" style="242" customWidth="1"/>
    <col min="11274" max="11274" width="17.44140625" style="242" customWidth="1"/>
    <col min="11275" max="11275" width="13.44140625" style="242" customWidth="1"/>
    <col min="11276" max="11276" width="4.44140625" style="242" customWidth="1"/>
    <col min="11277" max="11281" width="15.109375" style="242" customWidth="1"/>
    <col min="11282" max="11282" width="11.21875" style="242" bestFit="1" customWidth="1"/>
    <col min="11283" max="11283" width="11.21875" style="242" customWidth="1"/>
    <col min="11284" max="11286" width="14" style="242" customWidth="1"/>
    <col min="11287" max="11522" width="9" style="242"/>
    <col min="11523" max="11523" width="3.44140625" style="242" customWidth="1"/>
    <col min="11524" max="11524" width="5" style="242" customWidth="1"/>
    <col min="11525" max="11525" width="6.88671875" style="242" customWidth="1"/>
    <col min="11526" max="11526" width="9.44140625" style="242" customWidth="1"/>
    <col min="11527" max="11527" width="10.77734375" style="242" customWidth="1"/>
    <col min="11528" max="11528" width="11.44140625" style="242" customWidth="1"/>
    <col min="11529" max="11529" width="10.44140625" style="242" customWidth="1"/>
    <col min="11530" max="11530" width="17.44140625" style="242" customWidth="1"/>
    <col min="11531" max="11531" width="13.44140625" style="242" customWidth="1"/>
    <col min="11532" max="11532" width="4.44140625" style="242" customWidth="1"/>
    <col min="11533" max="11537" width="15.109375" style="242" customWidth="1"/>
    <col min="11538" max="11538" width="11.21875" style="242" bestFit="1" customWidth="1"/>
    <col min="11539" max="11539" width="11.21875" style="242" customWidth="1"/>
    <col min="11540" max="11542" width="14" style="242" customWidth="1"/>
    <col min="11543" max="11778" width="9" style="242"/>
    <col min="11779" max="11779" width="3.44140625" style="242" customWidth="1"/>
    <col min="11780" max="11780" width="5" style="242" customWidth="1"/>
    <col min="11781" max="11781" width="6.88671875" style="242" customWidth="1"/>
    <col min="11782" max="11782" width="9.44140625" style="242" customWidth="1"/>
    <col min="11783" max="11783" width="10.77734375" style="242" customWidth="1"/>
    <col min="11784" max="11784" width="11.44140625" style="242" customWidth="1"/>
    <col min="11785" max="11785" width="10.44140625" style="242" customWidth="1"/>
    <col min="11786" max="11786" width="17.44140625" style="242" customWidth="1"/>
    <col min="11787" max="11787" width="13.44140625" style="242" customWidth="1"/>
    <col min="11788" max="11788" width="4.44140625" style="242" customWidth="1"/>
    <col min="11789" max="11793" width="15.109375" style="242" customWidth="1"/>
    <col min="11794" max="11794" width="11.21875" style="242" bestFit="1" customWidth="1"/>
    <col min="11795" max="11795" width="11.21875" style="242" customWidth="1"/>
    <col min="11796" max="11798" width="14" style="242" customWidth="1"/>
    <col min="11799" max="12034" width="9" style="242"/>
    <col min="12035" max="12035" width="3.44140625" style="242" customWidth="1"/>
    <col min="12036" max="12036" width="5" style="242" customWidth="1"/>
    <col min="12037" max="12037" width="6.88671875" style="242" customWidth="1"/>
    <col min="12038" max="12038" width="9.44140625" style="242" customWidth="1"/>
    <col min="12039" max="12039" width="10.77734375" style="242" customWidth="1"/>
    <col min="12040" max="12040" width="11.44140625" style="242" customWidth="1"/>
    <col min="12041" max="12041" width="10.44140625" style="242" customWidth="1"/>
    <col min="12042" max="12042" width="17.44140625" style="242" customWidth="1"/>
    <col min="12043" max="12043" width="13.44140625" style="242" customWidth="1"/>
    <col min="12044" max="12044" width="4.44140625" style="242" customWidth="1"/>
    <col min="12045" max="12049" width="15.109375" style="242" customWidth="1"/>
    <col min="12050" max="12050" width="11.21875" style="242" bestFit="1" customWidth="1"/>
    <col min="12051" max="12051" width="11.21875" style="242" customWidth="1"/>
    <col min="12052" max="12054" width="14" style="242" customWidth="1"/>
    <col min="12055" max="12290" width="9" style="242"/>
    <col min="12291" max="12291" width="3.44140625" style="242" customWidth="1"/>
    <col min="12292" max="12292" width="5" style="242" customWidth="1"/>
    <col min="12293" max="12293" width="6.88671875" style="242" customWidth="1"/>
    <col min="12294" max="12294" width="9.44140625" style="242" customWidth="1"/>
    <col min="12295" max="12295" width="10.77734375" style="242" customWidth="1"/>
    <col min="12296" max="12296" width="11.44140625" style="242" customWidth="1"/>
    <col min="12297" max="12297" width="10.44140625" style="242" customWidth="1"/>
    <col min="12298" max="12298" width="17.44140625" style="242" customWidth="1"/>
    <col min="12299" max="12299" width="13.44140625" style="242" customWidth="1"/>
    <col min="12300" max="12300" width="4.44140625" style="242" customWidth="1"/>
    <col min="12301" max="12305" width="15.109375" style="242" customWidth="1"/>
    <col min="12306" max="12306" width="11.21875" style="242" bestFit="1" customWidth="1"/>
    <col min="12307" max="12307" width="11.21875" style="242" customWidth="1"/>
    <col min="12308" max="12310" width="14" style="242" customWidth="1"/>
    <col min="12311" max="12546" width="9" style="242"/>
    <col min="12547" max="12547" width="3.44140625" style="242" customWidth="1"/>
    <col min="12548" max="12548" width="5" style="242" customWidth="1"/>
    <col min="12549" max="12549" width="6.88671875" style="242" customWidth="1"/>
    <col min="12550" max="12550" width="9.44140625" style="242" customWidth="1"/>
    <col min="12551" max="12551" width="10.77734375" style="242" customWidth="1"/>
    <col min="12552" max="12552" width="11.44140625" style="242" customWidth="1"/>
    <col min="12553" max="12553" width="10.44140625" style="242" customWidth="1"/>
    <col min="12554" max="12554" width="17.44140625" style="242" customWidth="1"/>
    <col min="12555" max="12555" width="13.44140625" style="242" customWidth="1"/>
    <col min="12556" max="12556" width="4.44140625" style="242" customWidth="1"/>
    <col min="12557" max="12561" width="15.109375" style="242" customWidth="1"/>
    <col min="12562" max="12562" width="11.21875" style="242" bestFit="1" customWidth="1"/>
    <col min="12563" max="12563" width="11.21875" style="242" customWidth="1"/>
    <col min="12564" max="12566" width="14" style="242" customWidth="1"/>
    <col min="12567" max="12802" width="9" style="242"/>
    <col min="12803" max="12803" width="3.44140625" style="242" customWidth="1"/>
    <col min="12804" max="12804" width="5" style="242" customWidth="1"/>
    <col min="12805" max="12805" width="6.88671875" style="242" customWidth="1"/>
    <col min="12806" max="12806" width="9.44140625" style="242" customWidth="1"/>
    <col min="12807" max="12807" width="10.77734375" style="242" customWidth="1"/>
    <col min="12808" max="12808" width="11.44140625" style="242" customWidth="1"/>
    <col min="12809" max="12809" width="10.44140625" style="242" customWidth="1"/>
    <col min="12810" max="12810" width="17.44140625" style="242" customWidth="1"/>
    <col min="12811" max="12811" width="13.44140625" style="242" customWidth="1"/>
    <col min="12812" max="12812" width="4.44140625" style="242" customWidth="1"/>
    <col min="12813" max="12817" width="15.109375" style="242" customWidth="1"/>
    <col min="12818" max="12818" width="11.21875" style="242" bestFit="1" customWidth="1"/>
    <col min="12819" max="12819" width="11.21875" style="242" customWidth="1"/>
    <col min="12820" max="12822" width="14" style="242" customWidth="1"/>
    <col min="12823" max="13058" width="9" style="242"/>
    <col min="13059" max="13059" width="3.44140625" style="242" customWidth="1"/>
    <col min="13060" max="13060" width="5" style="242" customWidth="1"/>
    <col min="13061" max="13061" width="6.88671875" style="242" customWidth="1"/>
    <col min="13062" max="13062" width="9.44140625" style="242" customWidth="1"/>
    <col min="13063" max="13063" width="10.77734375" style="242" customWidth="1"/>
    <col min="13064" max="13064" width="11.44140625" style="242" customWidth="1"/>
    <col min="13065" max="13065" width="10.44140625" style="242" customWidth="1"/>
    <col min="13066" max="13066" width="17.44140625" style="242" customWidth="1"/>
    <col min="13067" max="13067" width="13.44140625" style="242" customWidth="1"/>
    <col min="13068" max="13068" width="4.44140625" style="242" customWidth="1"/>
    <col min="13069" max="13073" width="15.109375" style="242" customWidth="1"/>
    <col min="13074" max="13074" width="11.21875" style="242" bestFit="1" customWidth="1"/>
    <col min="13075" max="13075" width="11.21875" style="242" customWidth="1"/>
    <col min="13076" max="13078" width="14" style="242" customWidth="1"/>
    <col min="13079" max="13314" width="9" style="242"/>
    <col min="13315" max="13315" width="3.44140625" style="242" customWidth="1"/>
    <col min="13316" max="13316" width="5" style="242" customWidth="1"/>
    <col min="13317" max="13317" width="6.88671875" style="242" customWidth="1"/>
    <col min="13318" max="13318" width="9.44140625" style="242" customWidth="1"/>
    <col min="13319" max="13319" width="10.77734375" style="242" customWidth="1"/>
    <col min="13320" max="13320" width="11.44140625" style="242" customWidth="1"/>
    <col min="13321" max="13321" width="10.44140625" style="242" customWidth="1"/>
    <col min="13322" max="13322" width="17.44140625" style="242" customWidth="1"/>
    <col min="13323" max="13323" width="13.44140625" style="242" customWidth="1"/>
    <col min="13324" max="13324" width="4.44140625" style="242" customWidth="1"/>
    <col min="13325" max="13329" width="15.109375" style="242" customWidth="1"/>
    <col min="13330" max="13330" width="11.21875" style="242" bestFit="1" customWidth="1"/>
    <col min="13331" max="13331" width="11.21875" style="242" customWidth="1"/>
    <col min="13332" max="13334" width="14" style="242" customWidth="1"/>
    <col min="13335" max="13570" width="9" style="242"/>
    <col min="13571" max="13571" width="3.44140625" style="242" customWidth="1"/>
    <col min="13572" max="13572" width="5" style="242" customWidth="1"/>
    <col min="13573" max="13573" width="6.88671875" style="242" customWidth="1"/>
    <col min="13574" max="13574" width="9.44140625" style="242" customWidth="1"/>
    <col min="13575" max="13575" width="10.77734375" style="242" customWidth="1"/>
    <col min="13576" max="13576" width="11.44140625" style="242" customWidth="1"/>
    <col min="13577" max="13577" width="10.44140625" style="242" customWidth="1"/>
    <col min="13578" max="13578" width="17.44140625" style="242" customWidth="1"/>
    <col min="13579" max="13579" width="13.44140625" style="242" customWidth="1"/>
    <col min="13580" max="13580" width="4.44140625" style="242" customWidth="1"/>
    <col min="13581" max="13585" width="15.109375" style="242" customWidth="1"/>
    <col min="13586" max="13586" width="11.21875" style="242" bestFit="1" customWidth="1"/>
    <col min="13587" max="13587" width="11.21875" style="242" customWidth="1"/>
    <col min="13588" max="13590" width="14" style="242" customWidth="1"/>
    <col min="13591" max="13826" width="9" style="242"/>
    <col min="13827" max="13827" width="3.44140625" style="242" customWidth="1"/>
    <col min="13828" max="13828" width="5" style="242" customWidth="1"/>
    <col min="13829" max="13829" width="6.88671875" style="242" customWidth="1"/>
    <col min="13830" max="13830" width="9.44140625" style="242" customWidth="1"/>
    <col min="13831" max="13831" width="10.77734375" style="242" customWidth="1"/>
    <col min="13832" max="13832" width="11.44140625" style="242" customWidth="1"/>
    <col min="13833" max="13833" width="10.44140625" style="242" customWidth="1"/>
    <col min="13834" max="13834" width="17.44140625" style="242" customWidth="1"/>
    <col min="13835" max="13835" width="13.44140625" style="242" customWidth="1"/>
    <col min="13836" max="13836" width="4.44140625" style="242" customWidth="1"/>
    <col min="13837" max="13841" width="15.109375" style="242" customWidth="1"/>
    <col min="13842" max="13842" width="11.21875" style="242" bestFit="1" customWidth="1"/>
    <col min="13843" max="13843" width="11.21875" style="242" customWidth="1"/>
    <col min="13844" max="13846" width="14" style="242" customWidth="1"/>
    <col min="13847" max="14082" width="9" style="242"/>
    <col min="14083" max="14083" width="3.44140625" style="242" customWidth="1"/>
    <col min="14084" max="14084" width="5" style="242" customWidth="1"/>
    <col min="14085" max="14085" width="6.88671875" style="242" customWidth="1"/>
    <col min="14086" max="14086" width="9.44140625" style="242" customWidth="1"/>
    <col min="14087" max="14087" width="10.77734375" style="242" customWidth="1"/>
    <col min="14088" max="14088" width="11.44140625" style="242" customWidth="1"/>
    <col min="14089" max="14089" width="10.44140625" style="242" customWidth="1"/>
    <col min="14090" max="14090" width="17.44140625" style="242" customWidth="1"/>
    <col min="14091" max="14091" width="13.44140625" style="242" customWidth="1"/>
    <col min="14092" max="14092" width="4.44140625" style="242" customWidth="1"/>
    <col min="14093" max="14097" width="15.109375" style="242" customWidth="1"/>
    <col min="14098" max="14098" width="11.21875" style="242" bestFit="1" customWidth="1"/>
    <col min="14099" max="14099" width="11.21875" style="242" customWidth="1"/>
    <col min="14100" max="14102" width="14" style="242" customWidth="1"/>
    <col min="14103" max="14338" width="9" style="242"/>
    <col min="14339" max="14339" width="3.44140625" style="242" customWidth="1"/>
    <col min="14340" max="14340" width="5" style="242" customWidth="1"/>
    <col min="14341" max="14341" width="6.88671875" style="242" customWidth="1"/>
    <col min="14342" max="14342" width="9.44140625" style="242" customWidth="1"/>
    <col min="14343" max="14343" width="10.77734375" style="242" customWidth="1"/>
    <col min="14344" max="14344" width="11.44140625" style="242" customWidth="1"/>
    <col min="14345" max="14345" width="10.44140625" style="242" customWidth="1"/>
    <col min="14346" max="14346" width="17.44140625" style="242" customWidth="1"/>
    <col min="14347" max="14347" width="13.44140625" style="242" customWidth="1"/>
    <col min="14348" max="14348" width="4.44140625" style="242" customWidth="1"/>
    <col min="14349" max="14353" width="15.109375" style="242" customWidth="1"/>
    <col min="14354" max="14354" width="11.21875" style="242" bestFit="1" customWidth="1"/>
    <col min="14355" max="14355" width="11.21875" style="242" customWidth="1"/>
    <col min="14356" max="14358" width="14" style="242" customWidth="1"/>
    <col min="14359" max="14594" width="9" style="242"/>
    <col min="14595" max="14595" width="3.44140625" style="242" customWidth="1"/>
    <col min="14596" max="14596" width="5" style="242" customWidth="1"/>
    <col min="14597" max="14597" width="6.88671875" style="242" customWidth="1"/>
    <col min="14598" max="14598" width="9.44140625" style="242" customWidth="1"/>
    <col min="14599" max="14599" width="10.77734375" style="242" customWidth="1"/>
    <col min="14600" max="14600" width="11.44140625" style="242" customWidth="1"/>
    <col min="14601" max="14601" width="10.44140625" style="242" customWidth="1"/>
    <col min="14602" max="14602" width="17.44140625" style="242" customWidth="1"/>
    <col min="14603" max="14603" width="13.44140625" style="242" customWidth="1"/>
    <col min="14604" max="14604" width="4.44140625" style="242" customWidth="1"/>
    <col min="14605" max="14609" width="15.109375" style="242" customWidth="1"/>
    <col min="14610" max="14610" width="11.21875" style="242" bestFit="1" customWidth="1"/>
    <col min="14611" max="14611" width="11.21875" style="242" customWidth="1"/>
    <col min="14612" max="14614" width="14" style="242" customWidth="1"/>
    <col min="14615" max="14850" width="9" style="242"/>
    <col min="14851" max="14851" width="3.44140625" style="242" customWidth="1"/>
    <col min="14852" max="14852" width="5" style="242" customWidth="1"/>
    <col min="14853" max="14853" width="6.88671875" style="242" customWidth="1"/>
    <col min="14854" max="14854" width="9.44140625" style="242" customWidth="1"/>
    <col min="14855" max="14855" width="10.77734375" style="242" customWidth="1"/>
    <col min="14856" max="14856" width="11.44140625" style="242" customWidth="1"/>
    <col min="14857" max="14857" width="10.44140625" style="242" customWidth="1"/>
    <col min="14858" max="14858" width="17.44140625" style="242" customWidth="1"/>
    <col min="14859" max="14859" width="13.44140625" style="242" customWidth="1"/>
    <col min="14860" max="14860" width="4.44140625" style="242" customWidth="1"/>
    <col min="14861" max="14865" width="15.109375" style="242" customWidth="1"/>
    <col min="14866" max="14866" width="11.21875" style="242" bestFit="1" customWidth="1"/>
    <col min="14867" max="14867" width="11.21875" style="242" customWidth="1"/>
    <col min="14868" max="14870" width="14" style="242" customWidth="1"/>
    <col min="14871" max="15106" width="9" style="242"/>
    <col min="15107" max="15107" width="3.44140625" style="242" customWidth="1"/>
    <col min="15108" max="15108" width="5" style="242" customWidth="1"/>
    <col min="15109" max="15109" width="6.88671875" style="242" customWidth="1"/>
    <col min="15110" max="15110" width="9.44140625" style="242" customWidth="1"/>
    <col min="15111" max="15111" width="10.77734375" style="242" customWidth="1"/>
    <col min="15112" max="15112" width="11.44140625" style="242" customWidth="1"/>
    <col min="15113" max="15113" width="10.44140625" style="242" customWidth="1"/>
    <col min="15114" max="15114" width="17.44140625" style="242" customWidth="1"/>
    <col min="15115" max="15115" width="13.44140625" style="242" customWidth="1"/>
    <col min="15116" max="15116" width="4.44140625" style="242" customWidth="1"/>
    <col min="15117" max="15121" width="15.109375" style="242" customWidth="1"/>
    <col min="15122" max="15122" width="11.21875" style="242" bestFit="1" customWidth="1"/>
    <col min="15123" max="15123" width="11.21875" style="242" customWidth="1"/>
    <col min="15124" max="15126" width="14" style="242" customWidth="1"/>
    <col min="15127" max="15362" width="9" style="242"/>
    <col min="15363" max="15363" width="3.44140625" style="242" customWidth="1"/>
    <col min="15364" max="15364" width="5" style="242" customWidth="1"/>
    <col min="15365" max="15365" width="6.88671875" style="242" customWidth="1"/>
    <col min="15366" max="15366" width="9.44140625" style="242" customWidth="1"/>
    <col min="15367" max="15367" width="10.77734375" style="242" customWidth="1"/>
    <col min="15368" max="15368" width="11.44140625" style="242" customWidth="1"/>
    <col min="15369" max="15369" width="10.44140625" style="242" customWidth="1"/>
    <col min="15370" max="15370" width="17.44140625" style="242" customWidth="1"/>
    <col min="15371" max="15371" width="13.44140625" style="242" customWidth="1"/>
    <col min="15372" max="15372" width="4.44140625" style="242" customWidth="1"/>
    <col min="15373" max="15377" width="15.109375" style="242" customWidth="1"/>
    <col min="15378" max="15378" width="11.21875" style="242" bestFit="1" customWidth="1"/>
    <col min="15379" max="15379" width="11.21875" style="242" customWidth="1"/>
    <col min="15380" max="15382" width="14" style="242" customWidth="1"/>
    <col min="15383" max="15618" width="9" style="242"/>
    <col min="15619" max="15619" width="3.44140625" style="242" customWidth="1"/>
    <col min="15620" max="15620" width="5" style="242" customWidth="1"/>
    <col min="15621" max="15621" width="6.88671875" style="242" customWidth="1"/>
    <col min="15622" max="15622" width="9.44140625" style="242" customWidth="1"/>
    <col min="15623" max="15623" width="10.77734375" style="242" customWidth="1"/>
    <col min="15624" max="15624" width="11.44140625" style="242" customWidth="1"/>
    <col min="15625" max="15625" width="10.44140625" style="242" customWidth="1"/>
    <col min="15626" max="15626" width="17.44140625" style="242" customWidth="1"/>
    <col min="15627" max="15627" width="13.44140625" style="242" customWidth="1"/>
    <col min="15628" max="15628" width="4.44140625" style="242" customWidth="1"/>
    <col min="15629" max="15633" width="15.109375" style="242" customWidth="1"/>
    <col min="15634" max="15634" width="11.21875" style="242" bestFit="1" customWidth="1"/>
    <col min="15635" max="15635" width="11.21875" style="242" customWidth="1"/>
    <col min="15636" max="15638" width="14" style="242" customWidth="1"/>
    <col min="15639" max="15874" width="9" style="242"/>
    <col min="15875" max="15875" width="3.44140625" style="242" customWidth="1"/>
    <col min="15876" max="15876" width="5" style="242" customWidth="1"/>
    <col min="15877" max="15877" width="6.88671875" style="242" customWidth="1"/>
    <col min="15878" max="15878" width="9.44140625" style="242" customWidth="1"/>
    <col min="15879" max="15879" width="10.77734375" style="242" customWidth="1"/>
    <col min="15880" max="15880" width="11.44140625" style="242" customWidth="1"/>
    <col min="15881" max="15881" width="10.44140625" style="242" customWidth="1"/>
    <col min="15882" max="15882" width="17.44140625" style="242" customWidth="1"/>
    <col min="15883" max="15883" width="13.44140625" style="242" customWidth="1"/>
    <col min="15884" max="15884" width="4.44140625" style="242" customWidth="1"/>
    <col min="15885" max="15889" width="15.109375" style="242" customWidth="1"/>
    <col min="15890" max="15890" width="11.21875" style="242" bestFit="1" customWidth="1"/>
    <col min="15891" max="15891" width="11.21875" style="242" customWidth="1"/>
    <col min="15892" max="15894" width="14" style="242" customWidth="1"/>
    <col min="15895" max="16130" width="9" style="242"/>
    <col min="16131" max="16131" width="3.44140625" style="242" customWidth="1"/>
    <col min="16132" max="16132" width="5" style="242" customWidth="1"/>
    <col min="16133" max="16133" width="6.88671875" style="242" customWidth="1"/>
    <col min="16134" max="16134" width="9.44140625" style="242" customWidth="1"/>
    <col min="16135" max="16135" width="10.77734375" style="242" customWidth="1"/>
    <col min="16136" max="16136" width="11.44140625" style="242" customWidth="1"/>
    <col min="16137" max="16137" width="10.44140625" style="242" customWidth="1"/>
    <col min="16138" max="16138" width="17.44140625" style="242" customWidth="1"/>
    <col min="16139" max="16139" width="13.44140625" style="242" customWidth="1"/>
    <col min="16140" max="16140" width="4.44140625" style="242" customWidth="1"/>
    <col min="16141" max="16145" width="15.109375" style="242" customWidth="1"/>
    <col min="16146" max="16146" width="11.21875" style="242" bestFit="1" customWidth="1"/>
    <col min="16147" max="16147" width="11.21875" style="242" customWidth="1"/>
    <col min="16148" max="16150" width="14" style="242" customWidth="1"/>
    <col min="16151" max="16384" width="9" style="242"/>
  </cols>
  <sheetData>
    <row r="1" spans="1:17" ht="20.7" customHeight="1">
      <c r="B1" s="439" t="s">
        <v>606</v>
      </c>
      <c r="C1" s="439"/>
      <c r="D1" s="439"/>
      <c r="E1" s="439"/>
      <c r="F1" s="439"/>
      <c r="G1" s="439"/>
      <c r="H1" s="439"/>
      <c r="I1" s="439"/>
      <c r="J1" s="439"/>
    </row>
    <row r="2" spans="1:17" ht="14.25" customHeight="1">
      <c r="A2" s="243"/>
      <c r="B2" s="244"/>
      <c r="C2" s="243"/>
      <c r="D2" s="245"/>
      <c r="E2" s="245"/>
      <c r="F2" s="245"/>
      <c r="G2" s="245"/>
      <c r="H2" s="245"/>
      <c r="I2" s="245"/>
      <c r="J2" s="246" t="s">
        <v>583</v>
      </c>
      <c r="K2" s="247"/>
      <c r="L2" s="248"/>
      <c r="Q2" s="249" t="s">
        <v>143</v>
      </c>
    </row>
    <row r="3" spans="1:17" ht="14.4">
      <c r="A3" s="243"/>
      <c r="B3" s="243"/>
      <c r="C3" s="243"/>
      <c r="D3" s="243"/>
      <c r="E3" s="243"/>
      <c r="F3" s="243"/>
      <c r="G3" s="243"/>
      <c r="H3" s="243"/>
      <c r="I3" s="243"/>
      <c r="J3" s="250" t="s">
        <v>476</v>
      </c>
      <c r="K3" s="243"/>
      <c r="M3" s="251" t="s">
        <v>288</v>
      </c>
    </row>
    <row r="4" spans="1:17">
      <c r="A4" s="243"/>
      <c r="B4" s="243"/>
      <c r="C4" s="243"/>
      <c r="D4" s="243"/>
      <c r="E4" s="243"/>
      <c r="F4" s="243"/>
      <c r="G4" s="243"/>
      <c r="H4" s="243"/>
      <c r="I4" s="243"/>
      <c r="J4" s="243"/>
      <c r="K4" s="246"/>
      <c r="L4" s="252"/>
      <c r="M4" s="253" t="s">
        <v>551</v>
      </c>
      <c r="N4" s="254"/>
      <c r="O4" s="254"/>
      <c r="P4" s="255"/>
    </row>
    <row r="5" spans="1:17" ht="13.8" thickBot="1">
      <c r="A5" s="243"/>
      <c r="B5" s="352" t="s">
        <v>637</v>
      </c>
      <c r="C5" s="256"/>
      <c r="D5" s="256"/>
      <c r="E5" s="256"/>
      <c r="F5" s="245"/>
      <c r="G5" s="245"/>
      <c r="H5" s="245"/>
      <c r="I5" s="440" t="s">
        <v>181</v>
      </c>
      <c r="J5" s="440"/>
      <c r="K5" s="246"/>
      <c r="L5" s="252"/>
      <c r="M5" s="257" t="s">
        <v>573</v>
      </c>
      <c r="P5" s="258"/>
    </row>
    <row r="6" spans="1:17" ht="13.8" thickBot="1">
      <c r="A6" s="243"/>
      <c r="B6" s="441" t="s">
        <v>630</v>
      </c>
      <c r="C6" s="441"/>
      <c r="D6" s="441"/>
      <c r="E6" s="441"/>
      <c r="F6" s="245"/>
      <c r="G6" s="245"/>
      <c r="H6" s="245"/>
      <c r="I6" s="245"/>
      <c r="J6" s="245"/>
      <c r="K6" s="245"/>
      <c r="L6" s="259"/>
      <c r="M6" s="260" t="s">
        <v>193</v>
      </c>
      <c r="N6" s="261" t="s">
        <v>189</v>
      </c>
      <c r="O6" s="262" t="s">
        <v>190</v>
      </c>
      <c r="P6" s="258"/>
    </row>
    <row r="7" spans="1:17" ht="13.8" thickBot="1">
      <c r="A7" s="243"/>
      <c r="B7" s="245"/>
      <c r="C7" s="245"/>
      <c r="D7" s="245"/>
      <c r="E7" s="245"/>
      <c r="F7" s="245"/>
      <c r="G7" s="245"/>
      <c r="H7" s="245"/>
      <c r="I7" s="245"/>
      <c r="J7" s="263" t="s">
        <v>188</v>
      </c>
      <c r="K7" s="245"/>
      <c r="L7" s="259"/>
      <c r="M7" s="264"/>
      <c r="N7" s="265" t="str">
        <f>IF(M7="","",IF(M7&lt;897900,ROUNDDOWN(M7/89.79%,0),ROUNDDOWN((M7-102100)/79.58%,0)))</f>
        <v/>
      </c>
      <c r="O7" s="265" t="str">
        <f>IF(M7="","",N7-M7)</f>
        <v/>
      </c>
      <c r="P7" s="258"/>
    </row>
    <row r="8" spans="1:17" ht="21" customHeight="1">
      <c r="A8" s="243"/>
      <c r="B8" s="442" t="s">
        <v>187</v>
      </c>
      <c r="C8" s="442"/>
      <c r="D8" s="442"/>
      <c r="E8" s="442"/>
      <c r="F8" s="442"/>
      <c r="G8" s="442"/>
      <c r="H8" s="442"/>
      <c r="I8" s="442"/>
      <c r="J8" s="443"/>
      <c r="K8" s="266"/>
      <c r="L8" s="267"/>
      <c r="M8" s="268"/>
      <c r="O8" s="269"/>
      <c r="P8" s="258"/>
      <c r="Q8" s="270"/>
    </row>
    <row r="9" spans="1:17" ht="14.25" customHeight="1" thickBot="1">
      <c r="A9" s="243"/>
      <c r="B9" s="266"/>
      <c r="C9" s="266"/>
      <c r="D9" s="266"/>
      <c r="E9" s="266"/>
      <c r="F9" s="245"/>
      <c r="G9" s="245"/>
      <c r="H9" s="245"/>
      <c r="I9" s="245"/>
      <c r="J9" s="444"/>
      <c r="K9" s="245"/>
      <c r="L9" s="259"/>
      <c r="M9" s="257" t="s">
        <v>580</v>
      </c>
      <c r="P9" s="258"/>
    </row>
    <row r="10" spans="1:17" ht="13.5" customHeight="1" thickBot="1">
      <c r="A10" s="243"/>
      <c r="B10" s="448" t="s">
        <v>638</v>
      </c>
      <c r="C10" s="448"/>
      <c r="D10" s="448"/>
      <c r="E10" s="448"/>
      <c r="F10" s="448"/>
      <c r="G10" s="448"/>
      <c r="H10" s="448"/>
      <c r="I10" s="449"/>
      <c r="J10" s="444"/>
      <c r="K10" s="271"/>
      <c r="L10" s="272"/>
      <c r="M10" s="261" t="s">
        <v>189</v>
      </c>
      <c r="N10" s="260" t="s">
        <v>193</v>
      </c>
      <c r="O10" s="262" t="s">
        <v>190</v>
      </c>
      <c r="P10" s="258"/>
    </row>
    <row r="11" spans="1:17" ht="13.5" customHeight="1" thickBot="1">
      <c r="A11" s="243"/>
      <c r="B11" s="448"/>
      <c r="C11" s="448"/>
      <c r="D11" s="448"/>
      <c r="E11" s="448"/>
      <c r="F11" s="448"/>
      <c r="G11" s="448"/>
      <c r="H11" s="448"/>
      <c r="I11" s="449"/>
      <c r="J11" s="444"/>
      <c r="K11" s="271"/>
      <c r="L11" s="272"/>
      <c r="M11" s="273"/>
      <c r="N11" s="265" t="str">
        <f>IF(M11="","",IF(M11&lt;1000000,ROUNDUP(M11*89.79%,0),ROUNDUP(M11*79.58%+102100,0)))</f>
        <v/>
      </c>
      <c r="O11" s="265" t="str">
        <f>IF(M11="","",M11-N11)</f>
        <v/>
      </c>
      <c r="P11" s="274"/>
    </row>
    <row r="12" spans="1:17" ht="13.5" customHeight="1">
      <c r="A12" s="243"/>
      <c r="B12" s="448"/>
      <c r="C12" s="448"/>
      <c r="D12" s="448"/>
      <c r="E12" s="448"/>
      <c r="F12" s="448"/>
      <c r="G12" s="448"/>
      <c r="H12" s="448"/>
      <c r="I12" s="449"/>
      <c r="J12" s="445"/>
      <c r="K12" s="271"/>
      <c r="L12" s="272"/>
    </row>
    <row r="13" spans="1:17" ht="13.8" thickBot="1">
      <c r="A13" s="243"/>
      <c r="B13" s="446" t="s">
        <v>142</v>
      </c>
      <c r="C13" s="446"/>
      <c r="D13" s="446"/>
      <c r="E13" s="446"/>
      <c r="F13" s="446"/>
      <c r="G13" s="446"/>
      <c r="H13" s="446"/>
      <c r="I13" s="446"/>
      <c r="J13" s="446"/>
      <c r="K13" s="247"/>
      <c r="L13" s="248"/>
      <c r="M13" s="275" t="s">
        <v>289</v>
      </c>
      <c r="N13" s="270"/>
      <c r="O13" s="270"/>
    </row>
    <row r="14" spans="1:17" ht="13.8" thickBot="1">
      <c r="A14" s="243"/>
      <c r="B14" s="437" t="s">
        <v>477</v>
      </c>
      <c r="C14" s="437"/>
      <c r="D14" s="437"/>
      <c r="E14" s="447"/>
      <c r="F14" s="447"/>
      <c r="G14" s="447"/>
      <c r="H14" s="447"/>
      <c r="I14" s="447"/>
      <c r="J14" s="245"/>
      <c r="K14" s="245"/>
      <c r="L14" s="259"/>
      <c r="M14" s="261" t="s">
        <v>189</v>
      </c>
      <c r="N14" s="270"/>
      <c r="O14" s="270"/>
    </row>
    <row r="15" spans="1:17" ht="13.8" thickBot="1">
      <c r="A15" s="243"/>
      <c r="B15" s="437" t="s">
        <v>478</v>
      </c>
      <c r="C15" s="437"/>
      <c r="D15" s="437"/>
      <c r="E15" s="438"/>
      <c r="F15" s="438"/>
      <c r="G15" s="438"/>
      <c r="H15" s="438"/>
      <c r="I15" s="438"/>
      <c r="J15" s="245"/>
      <c r="K15" s="245"/>
      <c r="L15" s="259"/>
      <c r="M15" s="264"/>
      <c r="N15" s="270"/>
      <c r="O15" s="270"/>
    </row>
    <row r="16" spans="1:17">
      <c r="A16" s="243"/>
      <c r="B16" s="437" t="s">
        <v>479</v>
      </c>
      <c r="C16" s="437"/>
      <c r="D16" s="437"/>
      <c r="E16" s="438" t="s">
        <v>480</v>
      </c>
      <c r="F16" s="438"/>
      <c r="G16" s="438"/>
      <c r="H16" s="438"/>
      <c r="I16" s="245"/>
      <c r="J16" s="245"/>
      <c r="K16" s="245"/>
      <c r="L16" s="259"/>
    </row>
    <row r="17" spans="1:19" ht="13.8" thickBot="1">
      <c r="A17" s="243"/>
      <c r="B17" s="437" t="s">
        <v>481</v>
      </c>
      <c r="C17" s="437"/>
      <c r="D17" s="437"/>
      <c r="E17" s="438" t="s">
        <v>290</v>
      </c>
      <c r="F17" s="438"/>
      <c r="G17" s="438"/>
      <c r="H17" s="438"/>
      <c r="I17" s="245"/>
      <c r="J17" s="245"/>
      <c r="K17" s="245"/>
      <c r="L17" s="259"/>
      <c r="M17" s="242" t="s">
        <v>192</v>
      </c>
    </row>
    <row r="18" spans="1:19" ht="14.25" customHeight="1" thickBot="1">
      <c r="A18" s="243"/>
      <c r="B18" s="437" t="s">
        <v>482</v>
      </c>
      <c r="C18" s="437"/>
      <c r="D18" s="437"/>
      <c r="E18" s="438"/>
      <c r="F18" s="438"/>
      <c r="G18" s="438"/>
      <c r="H18" s="438"/>
      <c r="I18" s="438"/>
      <c r="J18" s="438"/>
      <c r="K18" s="245"/>
      <c r="L18" s="259"/>
      <c r="M18" s="276"/>
      <c r="N18" s="242" t="s">
        <v>291</v>
      </c>
    </row>
    <row r="19" spans="1:19" ht="26.1" customHeight="1">
      <c r="A19" s="243"/>
      <c r="B19" s="437" t="s">
        <v>483</v>
      </c>
      <c r="C19" s="452"/>
      <c r="D19" s="452"/>
      <c r="E19" s="438"/>
      <c r="F19" s="438"/>
      <c r="G19" s="438"/>
      <c r="H19" s="453" t="s">
        <v>607</v>
      </c>
      <c r="I19" s="453"/>
      <c r="J19" s="453"/>
      <c r="K19" s="277"/>
      <c r="L19" s="278"/>
      <c r="N19" s="242" t="s">
        <v>195</v>
      </c>
    </row>
    <row r="20" spans="1:19">
      <c r="A20" s="243"/>
      <c r="B20" s="440" t="s">
        <v>484</v>
      </c>
      <c r="C20" s="440"/>
      <c r="D20" s="440"/>
      <c r="E20" s="440"/>
      <c r="F20" s="440"/>
      <c r="G20" s="438"/>
      <c r="H20" s="438"/>
      <c r="I20" s="438"/>
      <c r="J20" s="245"/>
      <c r="K20" s="245"/>
      <c r="L20" s="259"/>
    </row>
    <row r="21" spans="1:19" ht="13.8" thickBot="1">
      <c r="A21" s="243"/>
      <c r="B21" s="245"/>
      <c r="C21" s="245"/>
      <c r="D21" s="243"/>
      <c r="E21" s="245"/>
      <c r="F21" s="245"/>
      <c r="G21" s="279"/>
      <c r="H21" s="243"/>
      <c r="I21" s="245"/>
      <c r="J21" s="245"/>
      <c r="K21" s="245"/>
      <c r="L21" s="259"/>
      <c r="M21" s="280" t="s">
        <v>191</v>
      </c>
    </row>
    <row r="22" spans="1:19" ht="13.8" thickBot="1">
      <c r="A22" s="243"/>
      <c r="B22" s="437" t="s">
        <v>485</v>
      </c>
      <c r="C22" s="437"/>
      <c r="D22" s="437"/>
      <c r="E22" s="438" t="s">
        <v>574</v>
      </c>
      <c r="F22" s="438"/>
      <c r="G22" s="438"/>
      <c r="H22" s="455"/>
      <c r="I22" s="455"/>
      <c r="J22" s="455"/>
      <c r="K22" s="245"/>
      <c r="L22" s="259"/>
      <c r="M22" s="281" t="s">
        <v>200</v>
      </c>
      <c r="N22" s="450" t="s">
        <v>292</v>
      </c>
      <c r="O22" s="451"/>
    </row>
    <row r="23" spans="1:19" ht="13.8" thickBot="1">
      <c r="A23" s="243"/>
      <c r="B23" s="437" t="s">
        <v>486</v>
      </c>
      <c r="C23" s="437"/>
      <c r="D23" s="437"/>
      <c r="E23" s="456" t="s">
        <v>575</v>
      </c>
      <c r="F23" s="456"/>
      <c r="G23" s="245"/>
      <c r="H23" s="245"/>
      <c r="I23" s="245"/>
      <c r="J23" s="245"/>
      <c r="K23" s="245"/>
      <c r="L23" s="259"/>
      <c r="M23" s="282">
        <v>0</v>
      </c>
      <c r="N23" s="283" t="s">
        <v>196</v>
      </c>
      <c r="O23" s="284" t="s">
        <v>585</v>
      </c>
    </row>
    <row r="24" spans="1:19" ht="13.8" thickBot="1">
      <c r="A24" s="243"/>
      <c r="B24" s="245"/>
      <c r="C24" s="245"/>
      <c r="D24" s="245"/>
      <c r="E24" s="245"/>
      <c r="F24" s="245"/>
      <c r="G24" s="245"/>
      <c r="H24" s="245"/>
      <c r="I24" s="245"/>
      <c r="J24" s="245"/>
      <c r="K24" s="245"/>
      <c r="L24" s="259"/>
      <c r="M24" s="282">
        <v>1</v>
      </c>
      <c r="N24" s="283" t="s">
        <v>293</v>
      </c>
      <c r="O24" s="284" t="s">
        <v>294</v>
      </c>
    </row>
    <row r="25" spans="1:19" ht="13.8" thickBot="1">
      <c r="A25" s="243"/>
      <c r="B25" s="245"/>
      <c r="C25" s="457" t="s">
        <v>123</v>
      </c>
      <c r="D25" s="457"/>
      <c r="E25" s="457"/>
      <c r="F25" s="245"/>
      <c r="G25" s="245"/>
      <c r="H25" s="245"/>
      <c r="I25" s="245"/>
      <c r="J25" s="245"/>
      <c r="K25" s="245"/>
      <c r="L25" s="259"/>
      <c r="M25" s="282">
        <v>10000</v>
      </c>
      <c r="N25" s="283" t="s">
        <v>196</v>
      </c>
      <c r="O25" s="284" t="s">
        <v>543</v>
      </c>
      <c r="R25" s="269"/>
      <c r="S25" s="269"/>
    </row>
    <row r="26" spans="1:19" ht="13.8" thickBot="1">
      <c r="A26" s="243"/>
      <c r="B26" s="285"/>
      <c r="C26" s="245"/>
      <c r="D26" s="245" t="s">
        <v>194</v>
      </c>
      <c r="E26" s="245"/>
      <c r="F26" s="286"/>
      <c r="G26" s="458" t="str">
        <f>IF(AND(M15="",N7="",M11=""),"",IF(OR(E23="1．個人契約",E23="3．その他(任意団体等）"),IF(M7="",M11,N7),M15))</f>
        <v/>
      </c>
      <c r="H26" s="458"/>
      <c r="I26" s="286" t="s">
        <v>327</v>
      </c>
      <c r="J26" s="285"/>
      <c r="K26" s="285"/>
      <c r="L26" s="287"/>
      <c r="M26" s="282">
        <v>1000000</v>
      </c>
      <c r="N26" s="283" t="s">
        <v>196</v>
      </c>
      <c r="O26" s="284" t="s">
        <v>544</v>
      </c>
    </row>
    <row r="27" spans="1:19" ht="13.8" thickBot="1">
      <c r="A27" s="243"/>
      <c r="B27" s="285"/>
      <c r="C27" s="285"/>
      <c r="D27" s="243"/>
      <c r="E27" s="288"/>
      <c r="F27" s="289" t="s">
        <v>326</v>
      </c>
      <c r="G27" s="454" t="str">
        <f>IF(G26="","",ROUNDDOWN(G26/1.1*0.1,0))</f>
        <v/>
      </c>
      <c r="H27" s="454"/>
      <c r="I27" s="289" t="s">
        <v>295</v>
      </c>
      <c r="J27" s="285"/>
      <c r="K27" s="285"/>
      <c r="L27" s="287"/>
      <c r="M27" s="282">
        <v>1000001</v>
      </c>
      <c r="N27" s="283" t="s">
        <v>197</v>
      </c>
      <c r="O27" s="284" t="s">
        <v>545</v>
      </c>
    </row>
    <row r="28" spans="1:19" ht="13.8" thickBot="1">
      <c r="A28" s="243"/>
      <c r="B28" s="285"/>
      <c r="C28" s="285"/>
      <c r="D28" s="243"/>
      <c r="E28" s="288"/>
      <c r="F28" s="289" t="s">
        <v>296</v>
      </c>
      <c r="G28" s="454" t="str">
        <f>IF(G26="","",IF(OR(E23="1．個人契約",E23="3．その他(任意団体等）"),IF(M7="",O11,O7),""))</f>
        <v/>
      </c>
      <c r="H28" s="454"/>
      <c r="I28" s="289" t="s">
        <v>576</v>
      </c>
      <c r="J28" s="285"/>
      <c r="K28" s="285"/>
      <c r="L28" s="287"/>
      <c r="M28" s="282">
        <v>2000000</v>
      </c>
      <c r="N28" s="283" t="s">
        <v>197</v>
      </c>
      <c r="O28" s="284" t="s">
        <v>546</v>
      </c>
    </row>
    <row r="29" spans="1:19" ht="13.8" thickBot="1">
      <c r="A29" s="243"/>
      <c r="B29" s="285"/>
      <c r="C29" s="285"/>
      <c r="D29" s="285" t="s">
        <v>297</v>
      </c>
      <c r="E29" s="285"/>
      <c r="F29" s="454" t="str">
        <f>IF(G28="",G26,G26-G28)</f>
        <v/>
      </c>
      <c r="G29" s="454"/>
      <c r="H29" s="454"/>
      <c r="I29" s="286" t="s">
        <v>124</v>
      </c>
      <c r="J29" s="285"/>
      <c r="K29" s="285"/>
      <c r="L29" s="287"/>
      <c r="M29" s="282">
        <v>2000001</v>
      </c>
      <c r="N29" s="290" t="s">
        <v>198</v>
      </c>
      <c r="O29" s="284" t="s">
        <v>547</v>
      </c>
    </row>
    <row r="30" spans="1:19" ht="13.8" thickBot="1">
      <c r="A30" s="243"/>
      <c r="B30" s="245"/>
      <c r="C30" s="245"/>
      <c r="D30" s="245"/>
      <c r="E30" s="246"/>
      <c r="F30" s="245"/>
      <c r="G30" s="245"/>
      <c r="H30" s="245"/>
      <c r="I30" s="245"/>
      <c r="J30" s="245"/>
      <c r="K30" s="245"/>
      <c r="L30" s="259"/>
      <c r="M30" s="282">
        <v>3000000</v>
      </c>
      <c r="N30" s="290" t="s">
        <v>198</v>
      </c>
      <c r="O30" s="284" t="s">
        <v>548</v>
      </c>
    </row>
    <row r="31" spans="1:19" ht="13.8" thickBot="1">
      <c r="A31" s="243"/>
      <c r="B31" s="291"/>
      <c r="C31" s="291"/>
      <c r="D31" s="457" t="s">
        <v>334</v>
      </c>
      <c r="E31" s="457"/>
      <c r="F31" s="438"/>
      <c r="G31" s="438"/>
      <c r="H31" s="245" t="s">
        <v>581</v>
      </c>
      <c r="I31" s="245"/>
      <c r="J31" s="245"/>
      <c r="K31" s="291"/>
      <c r="L31" s="292"/>
      <c r="M31" s="282">
        <v>3000001</v>
      </c>
      <c r="N31" s="290" t="s">
        <v>199</v>
      </c>
      <c r="O31" s="284" t="s">
        <v>549</v>
      </c>
    </row>
    <row r="32" spans="1:19" ht="13.8" thickBot="1">
      <c r="A32" s="243"/>
      <c r="B32" s="285"/>
      <c r="C32" s="285"/>
      <c r="D32" s="291"/>
      <c r="E32" s="243"/>
      <c r="F32" s="243"/>
      <c r="G32" s="243"/>
      <c r="H32" s="291"/>
      <c r="I32" s="291"/>
      <c r="J32" s="291"/>
      <c r="K32" s="285"/>
      <c r="L32" s="287"/>
      <c r="M32" s="282">
        <v>5000000</v>
      </c>
      <c r="N32" s="290" t="s">
        <v>199</v>
      </c>
      <c r="O32" s="284" t="s">
        <v>550</v>
      </c>
    </row>
    <row r="33" spans="1:20">
      <c r="A33" s="243"/>
      <c r="B33" s="245"/>
      <c r="C33" s="245"/>
      <c r="D33" s="457" t="s">
        <v>325</v>
      </c>
      <c r="E33" s="457"/>
      <c r="F33" s="438"/>
      <c r="G33" s="438"/>
      <c r="H33" s="245" t="s">
        <v>581</v>
      </c>
      <c r="I33" s="245"/>
      <c r="J33" s="245"/>
      <c r="K33" s="245"/>
      <c r="L33" s="259"/>
      <c r="M33" s="242" t="s">
        <v>333</v>
      </c>
    </row>
    <row r="34" spans="1:20">
      <c r="A34" s="243"/>
      <c r="B34" s="291"/>
      <c r="C34" s="291"/>
      <c r="D34" s="291"/>
      <c r="E34" s="291"/>
      <c r="F34" s="291"/>
      <c r="G34" s="291"/>
      <c r="H34" s="291"/>
      <c r="I34" s="291"/>
      <c r="J34" s="245"/>
      <c r="K34" s="291"/>
      <c r="L34" s="292"/>
      <c r="M34" s="280" t="s">
        <v>584</v>
      </c>
    </row>
    <row r="35" spans="1:20" ht="13.5" customHeight="1">
      <c r="A35" s="243"/>
      <c r="B35" s="245"/>
      <c r="C35" s="245"/>
      <c r="D35" s="291" t="s">
        <v>631</v>
      </c>
      <c r="E35" s="293"/>
      <c r="F35" s="293"/>
      <c r="G35" s="293"/>
      <c r="H35" s="293"/>
      <c r="I35" s="293"/>
      <c r="J35" s="245"/>
      <c r="K35" s="245"/>
      <c r="L35" s="259"/>
      <c r="M35" s="280" t="s">
        <v>608</v>
      </c>
    </row>
    <row r="36" spans="1:20" ht="13.5" customHeight="1">
      <c r="A36" s="243"/>
      <c r="B36" s="245"/>
      <c r="C36" s="245"/>
      <c r="D36" s="461" t="s">
        <v>298</v>
      </c>
      <c r="E36" s="461"/>
      <c r="F36" s="461"/>
      <c r="G36" s="461"/>
      <c r="H36" s="461"/>
      <c r="I36" s="461"/>
      <c r="J36" s="291"/>
      <c r="K36" s="291"/>
      <c r="L36" s="292"/>
      <c r="M36" s="280" t="s">
        <v>609</v>
      </c>
    </row>
    <row r="37" spans="1:20">
      <c r="A37" s="243"/>
      <c r="B37" s="245"/>
      <c r="C37" s="245"/>
      <c r="D37" s="461"/>
      <c r="E37" s="461"/>
      <c r="F37" s="461"/>
      <c r="G37" s="461"/>
      <c r="H37" s="461"/>
      <c r="I37" s="461"/>
      <c r="J37" s="245"/>
      <c r="K37" s="245"/>
      <c r="L37" s="259"/>
      <c r="M37" s="280" t="s">
        <v>342</v>
      </c>
    </row>
    <row r="38" spans="1:20" ht="14.4">
      <c r="A38" s="243"/>
      <c r="B38" s="245"/>
      <c r="C38" s="245"/>
      <c r="D38" s="291"/>
      <c r="E38" s="291"/>
      <c r="F38" s="291"/>
      <c r="G38" s="291"/>
      <c r="H38" s="291"/>
      <c r="I38" s="291"/>
      <c r="J38" s="243"/>
      <c r="K38" s="245"/>
      <c r="L38" s="259"/>
      <c r="M38" s="280" t="s">
        <v>610</v>
      </c>
      <c r="N38" s="294"/>
      <c r="O38" s="294"/>
    </row>
    <row r="39" spans="1:20" ht="14.4">
      <c r="A39" s="243"/>
      <c r="B39" s="245"/>
      <c r="C39" s="245"/>
      <c r="D39" s="457" t="s">
        <v>324</v>
      </c>
      <c r="E39" s="457"/>
      <c r="F39" s="245"/>
      <c r="G39" s="245"/>
      <c r="H39" s="245"/>
      <c r="I39" s="245"/>
      <c r="J39" s="245"/>
      <c r="K39" s="245"/>
      <c r="L39" s="259"/>
      <c r="M39" s="295" t="s">
        <v>340</v>
      </c>
      <c r="P39" s="294"/>
      <c r="T39" s="270"/>
    </row>
    <row r="40" spans="1:20" ht="14.4">
      <c r="A40" s="243"/>
      <c r="B40" s="245"/>
      <c r="C40" s="245"/>
      <c r="D40" s="245"/>
      <c r="E40" s="462" t="str">
        <f>F29</f>
        <v/>
      </c>
      <c r="F40" s="463"/>
      <c r="G40" s="463"/>
      <c r="H40" s="296" t="s">
        <v>323</v>
      </c>
      <c r="I40" s="296"/>
      <c r="J40" s="296"/>
      <c r="K40" s="245"/>
      <c r="L40" s="259"/>
      <c r="M40" s="280" t="s">
        <v>341</v>
      </c>
      <c r="Q40" s="294"/>
    </row>
    <row r="41" spans="1:20">
      <c r="A41" s="243"/>
      <c r="B41" s="245"/>
      <c r="C41" s="245"/>
      <c r="D41" s="291"/>
      <c r="E41" s="291"/>
      <c r="F41" s="245"/>
      <c r="G41" s="245"/>
      <c r="H41" s="245"/>
      <c r="I41" s="245"/>
      <c r="J41" s="245"/>
      <c r="K41" s="245"/>
      <c r="L41" s="259"/>
    </row>
    <row r="42" spans="1:20">
      <c r="A42" s="243"/>
      <c r="B42" s="245"/>
      <c r="C42" s="245"/>
      <c r="D42" s="457" t="s">
        <v>125</v>
      </c>
      <c r="E42" s="457"/>
      <c r="F42" s="245"/>
      <c r="G42" s="245"/>
      <c r="H42" s="279"/>
      <c r="I42" s="279"/>
      <c r="J42" s="245"/>
      <c r="K42" s="245"/>
      <c r="L42" s="259"/>
    </row>
    <row r="43" spans="1:20">
      <c r="A43" s="243"/>
      <c r="B43" s="245"/>
      <c r="C43" s="245"/>
      <c r="D43" s="297" t="s">
        <v>487</v>
      </c>
      <c r="E43" s="464" t="s">
        <v>488</v>
      </c>
      <c r="F43" s="464"/>
      <c r="G43" s="465"/>
      <c r="H43" s="465"/>
      <c r="I43" s="465"/>
      <c r="J43" s="245"/>
      <c r="K43" s="245"/>
      <c r="L43" s="259"/>
    </row>
    <row r="44" spans="1:20">
      <c r="A44" s="243"/>
      <c r="B44" s="245"/>
      <c r="C44" s="245"/>
      <c r="D44" s="297" t="s">
        <v>487</v>
      </c>
      <c r="E44" s="459" t="s">
        <v>489</v>
      </c>
      <c r="F44" s="459"/>
      <c r="G44" s="460"/>
      <c r="H44" s="460"/>
      <c r="I44" s="460"/>
      <c r="J44" s="245"/>
      <c r="K44" s="245"/>
      <c r="L44" s="259"/>
    </row>
    <row r="45" spans="1:20">
      <c r="A45" s="243"/>
      <c r="B45" s="245"/>
      <c r="C45" s="245"/>
      <c r="D45" s="297" t="s">
        <v>487</v>
      </c>
      <c r="E45" s="467" t="s">
        <v>490</v>
      </c>
      <c r="F45" s="467"/>
      <c r="G45" s="298" t="s">
        <v>322</v>
      </c>
      <c r="H45" s="460"/>
      <c r="I45" s="460"/>
      <c r="J45" s="245"/>
      <c r="K45" s="245"/>
      <c r="L45" s="259"/>
    </row>
    <row r="46" spans="1:20">
      <c r="A46" s="243"/>
      <c r="B46" s="285"/>
      <c r="C46" s="285"/>
      <c r="D46" s="297" t="s">
        <v>487</v>
      </c>
      <c r="E46" s="459" t="s">
        <v>491</v>
      </c>
      <c r="F46" s="459"/>
      <c r="G46" s="468"/>
      <c r="H46" s="468"/>
      <c r="I46" s="468"/>
      <c r="J46" s="285"/>
      <c r="K46" s="285"/>
      <c r="L46" s="259"/>
    </row>
    <row r="47" spans="1:20">
      <c r="A47" s="243"/>
      <c r="B47" s="285"/>
      <c r="C47" s="285"/>
      <c r="D47" s="297" t="s">
        <v>487</v>
      </c>
      <c r="E47" s="469" t="s">
        <v>492</v>
      </c>
      <c r="F47" s="470"/>
      <c r="G47" s="471"/>
      <c r="H47" s="471"/>
      <c r="I47" s="471"/>
      <c r="J47" s="285"/>
      <c r="K47" s="285"/>
      <c r="L47" s="287"/>
    </row>
    <row r="48" spans="1:20">
      <c r="A48" s="243"/>
      <c r="B48" s="245"/>
      <c r="C48" s="245"/>
      <c r="D48" s="245"/>
      <c r="E48" s="245"/>
      <c r="F48" s="245"/>
      <c r="G48" s="245"/>
      <c r="H48" s="245"/>
      <c r="I48" s="245"/>
      <c r="J48" s="245"/>
      <c r="K48" s="245"/>
      <c r="L48" s="287"/>
    </row>
    <row r="49" spans="1:19">
      <c r="A49" s="243"/>
      <c r="B49" s="245"/>
      <c r="C49" s="245" t="s">
        <v>126</v>
      </c>
      <c r="D49" s="245"/>
      <c r="E49" s="472" t="s">
        <v>493</v>
      </c>
      <c r="F49" s="472"/>
      <c r="G49" s="472"/>
      <c r="H49" s="245"/>
      <c r="I49" s="245"/>
      <c r="J49" s="245"/>
      <c r="K49" s="245"/>
      <c r="L49" s="259"/>
    </row>
    <row r="50" spans="1:19">
      <c r="A50" s="243"/>
      <c r="B50" s="245"/>
      <c r="C50" s="245"/>
      <c r="D50" s="245"/>
      <c r="E50" s="245"/>
      <c r="F50" s="245"/>
      <c r="G50" s="245"/>
      <c r="H50" s="245"/>
      <c r="I50" s="245"/>
      <c r="J50" s="245"/>
      <c r="K50" s="245"/>
      <c r="L50" s="259"/>
    </row>
    <row r="51" spans="1:19">
      <c r="A51" s="243"/>
      <c r="B51" s="245"/>
      <c r="C51" s="285"/>
      <c r="D51" s="285"/>
      <c r="E51" s="285"/>
      <c r="F51" s="285"/>
      <c r="G51" s="285"/>
      <c r="H51" s="285"/>
      <c r="I51" s="285"/>
      <c r="J51" s="285"/>
      <c r="K51" s="285"/>
      <c r="L51" s="259"/>
    </row>
    <row r="52" spans="1:19" ht="14.4">
      <c r="A52" s="243"/>
      <c r="B52" s="245"/>
      <c r="C52" s="299" t="s">
        <v>552</v>
      </c>
      <c r="D52" s="473" t="s">
        <v>639</v>
      </c>
      <c r="E52" s="473"/>
      <c r="F52" s="473"/>
      <c r="G52" s="473"/>
      <c r="H52" s="473"/>
      <c r="I52" s="473"/>
      <c r="J52" s="473"/>
      <c r="K52" s="300"/>
      <c r="L52" s="287"/>
      <c r="R52" s="294"/>
      <c r="S52" s="294"/>
    </row>
    <row r="53" spans="1:19" ht="21.6" customHeight="1">
      <c r="A53" s="243"/>
      <c r="B53" s="245"/>
      <c r="C53" s="301"/>
      <c r="D53" s="473"/>
      <c r="E53" s="473"/>
      <c r="F53" s="473"/>
      <c r="G53" s="473"/>
      <c r="H53" s="473"/>
      <c r="I53" s="473"/>
      <c r="J53" s="473"/>
      <c r="K53" s="300"/>
      <c r="L53" s="302"/>
    </row>
    <row r="54" spans="1:19">
      <c r="A54" s="243"/>
      <c r="B54" s="245"/>
      <c r="C54" s="303">
        <v>-1</v>
      </c>
      <c r="D54" s="466" t="s">
        <v>640</v>
      </c>
      <c r="E54" s="466"/>
      <c r="F54" s="466"/>
      <c r="G54" s="466"/>
      <c r="H54" s="466"/>
      <c r="I54" s="466"/>
      <c r="J54" s="466"/>
      <c r="K54" s="304"/>
      <c r="L54" s="302"/>
    </row>
    <row r="55" spans="1:19" ht="14.25" customHeight="1">
      <c r="A55" s="243"/>
      <c r="B55" s="245"/>
      <c r="C55" s="303"/>
      <c r="D55" s="466"/>
      <c r="E55" s="466"/>
      <c r="F55" s="466"/>
      <c r="G55" s="466"/>
      <c r="H55" s="466"/>
      <c r="I55" s="466"/>
      <c r="J55" s="466"/>
      <c r="K55" s="304"/>
      <c r="L55" s="305"/>
    </row>
    <row r="56" spans="1:19">
      <c r="A56" s="243"/>
      <c r="B56" s="245"/>
      <c r="C56" s="303"/>
      <c r="D56" s="466"/>
      <c r="E56" s="466"/>
      <c r="F56" s="466"/>
      <c r="G56" s="466"/>
      <c r="H56" s="466"/>
      <c r="I56" s="466"/>
      <c r="J56" s="466"/>
      <c r="K56" s="304"/>
      <c r="L56" s="305"/>
    </row>
    <row r="57" spans="1:19">
      <c r="A57" s="243"/>
      <c r="B57" s="245"/>
      <c r="C57" s="306">
        <v>-2</v>
      </c>
      <c r="D57" s="474" t="s">
        <v>321</v>
      </c>
      <c r="E57" s="474"/>
      <c r="F57" s="474"/>
      <c r="G57" s="474"/>
      <c r="H57" s="474"/>
      <c r="I57" s="474"/>
      <c r="J57" s="474"/>
      <c r="K57" s="300"/>
      <c r="L57" s="305"/>
    </row>
    <row r="58" spans="1:19">
      <c r="A58" s="243"/>
      <c r="B58" s="245"/>
      <c r="C58" s="306"/>
      <c r="D58" s="307"/>
      <c r="E58" s="307"/>
      <c r="F58" s="307"/>
      <c r="G58" s="307"/>
      <c r="H58" s="307"/>
      <c r="I58" s="307"/>
      <c r="J58" s="307" t="s">
        <v>372</v>
      </c>
      <c r="K58" s="300"/>
      <c r="L58" s="302"/>
    </row>
    <row r="59" spans="1:19">
      <c r="A59" s="243"/>
      <c r="B59" s="245"/>
      <c r="C59" s="308"/>
      <c r="D59" s="300"/>
      <c r="E59" s="300"/>
      <c r="F59" s="300"/>
      <c r="G59" s="300"/>
      <c r="H59" s="300"/>
      <c r="I59" s="300"/>
      <c r="J59" s="300"/>
      <c r="K59" s="300"/>
      <c r="L59" s="302"/>
    </row>
    <row r="60" spans="1:19">
      <c r="A60" s="243"/>
      <c r="B60" s="308"/>
      <c r="C60" s="300"/>
      <c r="D60" s="300"/>
      <c r="E60" s="300"/>
      <c r="F60" s="300"/>
      <c r="G60" s="300"/>
      <c r="H60" s="300"/>
      <c r="I60" s="309"/>
      <c r="J60" s="309" t="s">
        <v>583</v>
      </c>
      <c r="K60" s="243"/>
      <c r="L60" s="302"/>
    </row>
    <row r="61" spans="1:19">
      <c r="A61" s="243"/>
      <c r="B61" s="310"/>
      <c r="C61" s="475" t="s">
        <v>320</v>
      </c>
      <c r="D61" s="475"/>
      <c r="E61" s="475"/>
      <c r="F61" s="475"/>
      <c r="G61" s="475"/>
      <c r="H61" s="475"/>
      <c r="I61" s="475"/>
      <c r="J61" s="250" t="s">
        <v>476</v>
      </c>
      <c r="K61" s="243"/>
    </row>
    <row r="62" spans="1:19">
      <c r="A62" s="243"/>
      <c r="B62" s="308"/>
      <c r="C62" s="300"/>
      <c r="D62" s="300"/>
      <c r="E62" s="300"/>
      <c r="F62" s="300"/>
      <c r="G62" s="300"/>
      <c r="H62" s="300"/>
      <c r="I62" s="300"/>
      <c r="J62" s="300"/>
      <c r="K62" s="243"/>
    </row>
    <row r="63" spans="1:19">
      <c r="A63" s="243"/>
      <c r="B63" s="311">
        <v>-3</v>
      </c>
      <c r="C63" s="466" t="s">
        <v>641</v>
      </c>
      <c r="D63" s="466"/>
      <c r="E63" s="466"/>
      <c r="F63" s="466"/>
      <c r="G63" s="466"/>
      <c r="H63" s="466"/>
      <c r="I63" s="466"/>
      <c r="J63" s="466"/>
      <c r="K63" s="243"/>
    </row>
    <row r="64" spans="1:19" ht="14.25" customHeight="1">
      <c r="A64" s="243"/>
      <c r="B64" s="311"/>
      <c r="C64" s="466"/>
      <c r="D64" s="466"/>
      <c r="E64" s="466"/>
      <c r="F64" s="466"/>
      <c r="G64" s="466"/>
      <c r="H64" s="466"/>
      <c r="I64" s="466"/>
      <c r="J64" s="466"/>
      <c r="K64" s="243"/>
      <c r="S64" s="294"/>
    </row>
    <row r="65" spans="1:11">
      <c r="A65" s="243"/>
      <c r="B65" s="311"/>
      <c r="C65" s="466"/>
      <c r="D65" s="466"/>
      <c r="E65" s="466"/>
      <c r="F65" s="466"/>
      <c r="G65" s="466"/>
      <c r="H65" s="466"/>
      <c r="I65" s="466"/>
      <c r="J65" s="466"/>
      <c r="K65" s="243"/>
    </row>
    <row r="66" spans="1:11">
      <c r="A66" s="243"/>
      <c r="B66" s="312">
        <v>-4</v>
      </c>
      <c r="C66" s="474" t="s">
        <v>319</v>
      </c>
      <c r="D66" s="474"/>
      <c r="E66" s="474"/>
      <c r="F66" s="474"/>
      <c r="G66" s="474"/>
      <c r="H66" s="474"/>
      <c r="I66" s="474"/>
      <c r="J66" s="474"/>
      <c r="K66" s="243"/>
    </row>
    <row r="67" spans="1:11">
      <c r="A67" s="243"/>
      <c r="B67" s="311">
        <v>-5</v>
      </c>
      <c r="C67" s="476" t="s">
        <v>336</v>
      </c>
      <c r="D67" s="476"/>
      <c r="E67" s="476"/>
      <c r="F67" s="476"/>
      <c r="G67" s="476"/>
      <c r="H67" s="476"/>
      <c r="I67" s="476"/>
      <c r="J67" s="476"/>
      <c r="K67" s="243"/>
    </row>
    <row r="68" spans="1:11" ht="13.5" customHeight="1">
      <c r="A68" s="243"/>
      <c r="B68" s="311"/>
      <c r="C68" s="476"/>
      <c r="D68" s="476"/>
      <c r="E68" s="476"/>
      <c r="F68" s="476"/>
      <c r="G68" s="476"/>
      <c r="H68" s="476"/>
      <c r="I68" s="476"/>
      <c r="J68" s="476"/>
      <c r="K68" s="243"/>
    </row>
    <row r="69" spans="1:11">
      <c r="A69" s="243"/>
      <c r="B69" s="311">
        <v>-6</v>
      </c>
      <c r="C69" s="473" t="s">
        <v>642</v>
      </c>
      <c r="D69" s="473"/>
      <c r="E69" s="473"/>
      <c r="F69" s="473"/>
      <c r="G69" s="473"/>
      <c r="H69" s="473"/>
      <c r="I69" s="473"/>
      <c r="J69" s="473"/>
      <c r="K69" s="243"/>
    </row>
    <row r="70" spans="1:11" ht="23.4" customHeight="1">
      <c r="A70" s="243"/>
      <c r="B70" s="311"/>
      <c r="C70" s="473"/>
      <c r="D70" s="473"/>
      <c r="E70" s="473"/>
      <c r="F70" s="473"/>
      <c r="G70" s="473"/>
      <c r="H70" s="473"/>
      <c r="I70" s="473"/>
      <c r="J70" s="473"/>
      <c r="K70" s="243"/>
    </row>
    <row r="71" spans="1:11">
      <c r="A71" s="243"/>
      <c r="B71" s="311">
        <v>-7</v>
      </c>
      <c r="C71" s="476" t="s">
        <v>346</v>
      </c>
      <c r="D71" s="476"/>
      <c r="E71" s="476"/>
      <c r="F71" s="476"/>
      <c r="G71" s="476"/>
      <c r="H71" s="476"/>
      <c r="I71" s="476"/>
      <c r="J71" s="476"/>
      <c r="K71" s="243"/>
    </row>
    <row r="72" spans="1:11" ht="13.5" customHeight="1">
      <c r="A72" s="243"/>
      <c r="B72" s="311"/>
      <c r="C72" s="476"/>
      <c r="D72" s="476"/>
      <c r="E72" s="476"/>
      <c r="F72" s="476"/>
      <c r="G72" s="476"/>
      <c r="H72" s="476"/>
      <c r="I72" s="476"/>
      <c r="J72" s="476"/>
      <c r="K72" s="243"/>
    </row>
    <row r="73" spans="1:11">
      <c r="A73" s="243"/>
      <c r="B73" s="311">
        <v>-8</v>
      </c>
      <c r="C73" s="474" t="s">
        <v>318</v>
      </c>
      <c r="D73" s="474"/>
      <c r="E73" s="474"/>
      <c r="F73" s="474"/>
      <c r="G73" s="474"/>
      <c r="H73" s="474"/>
      <c r="I73" s="474"/>
      <c r="J73" s="474"/>
      <c r="K73" s="243"/>
    </row>
    <row r="74" spans="1:11">
      <c r="A74" s="243"/>
      <c r="B74" s="311">
        <v>-9</v>
      </c>
      <c r="C74" s="473" t="s">
        <v>643</v>
      </c>
      <c r="D74" s="473"/>
      <c r="E74" s="473"/>
      <c r="F74" s="473"/>
      <c r="G74" s="473"/>
      <c r="H74" s="473"/>
      <c r="I74" s="473"/>
      <c r="J74" s="473"/>
      <c r="K74" s="243"/>
    </row>
    <row r="75" spans="1:11" ht="13.5" customHeight="1">
      <c r="A75" s="243"/>
      <c r="B75" s="311"/>
      <c r="C75" s="473"/>
      <c r="D75" s="473"/>
      <c r="E75" s="473"/>
      <c r="F75" s="473"/>
      <c r="G75" s="473"/>
      <c r="H75" s="473"/>
      <c r="I75" s="473"/>
      <c r="J75" s="473"/>
      <c r="K75" s="243"/>
    </row>
    <row r="76" spans="1:11">
      <c r="A76" s="243"/>
      <c r="B76" s="311"/>
      <c r="C76" s="473"/>
      <c r="D76" s="473"/>
      <c r="E76" s="473"/>
      <c r="F76" s="473"/>
      <c r="G76" s="473"/>
      <c r="H76" s="473"/>
      <c r="I76" s="473"/>
      <c r="J76" s="473"/>
      <c r="K76" s="243"/>
    </row>
    <row r="77" spans="1:11" ht="22.35" customHeight="1">
      <c r="A77" s="243"/>
      <c r="B77" s="313">
        <v>-10</v>
      </c>
      <c r="C77" s="466" t="s">
        <v>644</v>
      </c>
      <c r="D77" s="466"/>
      <c r="E77" s="466"/>
      <c r="F77" s="466"/>
      <c r="G77" s="466"/>
      <c r="H77" s="466"/>
      <c r="I77" s="466"/>
      <c r="J77" s="466"/>
      <c r="K77" s="243"/>
    </row>
    <row r="78" spans="1:11" ht="13.5" customHeight="1">
      <c r="A78" s="243"/>
      <c r="B78" s="314"/>
      <c r="C78" s="466"/>
      <c r="D78" s="466"/>
      <c r="E78" s="466"/>
      <c r="F78" s="466"/>
      <c r="G78" s="466"/>
      <c r="H78" s="466"/>
      <c r="I78" s="466"/>
      <c r="J78" s="466"/>
      <c r="K78" s="243"/>
    </row>
    <row r="79" spans="1:11">
      <c r="A79" s="243"/>
      <c r="B79" s="314"/>
      <c r="C79" s="466"/>
      <c r="D79" s="466"/>
      <c r="E79" s="466"/>
      <c r="F79" s="466"/>
      <c r="G79" s="466"/>
      <c r="H79" s="466"/>
      <c r="I79" s="466"/>
      <c r="J79" s="466"/>
      <c r="K79" s="243"/>
    </row>
    <row r="80" spans="1:11">
      <c r="A80" s="243"/>
      <c r="B80" s="315"/>
      <c r="C80" s="300"/>
      <c r="D80" s="300"/>
      <c r="E80" s="300"/>
      <c r="F80" s="300"/>
      <c r="G80" s="300"/>
      <c r="H80" s="300"/>
      <c r="I80" s="300"/>
      <c r="J80" s="300"/>
      <c r="K80" s="243"/>
    </row>
    <row r="81" spans="1:11">
      <c r="A81" s="243"/>
      <c r="B81" s="316" t="s">
        <v>557</v>
      </c>
      <c r="C81" s="476" t="s">
        <v>577</v>
      </c>
      <c r="D81" s="476"/>
      <c r="E81" s="476"/>
      <c r="F81" s="476"/>
      <c r="G81" s="476"/>
      <c r="H81" s="476"/>
      <c r="I81" s="476"/>
      <c r="J81" s="476"/>
      <c r="K81" s="243"/>
    </row>
    <row r="82" spans="1:11" ht="13.5" customHeight="1">
      <c r="A82" s="243"/>
      <c r="B82" s="316"/>
      <c r="C82" s="476"/>
      <c r="D82" s="476"/>
      <c r="E82" s="476"/>
      <c r="F82" s="476"/>
      <c r="G82" s="476"/>
      <c r="H82" s="476"/>
      <c r="I82" s="476"/>
      <c r="J82" s="476"/>
      <c r="K82" s="243"/>
    </row>
    <row r="83" spans="1:11">
      <c r="A83" s="243"/>
      <c r="B83" s="316"/>
      <c r="C83" s="476"/>
      <c r="D83" s="476"/>
      <c r="E83" s="476"/>
      <c r="F83" s="476"/>
      <c r="G83" s="476"/>
      <c r="H83" s="476"/>
      <c r="I83" s="476"/>
      <c r="J83" s="476"/>
      <c r="K83" s="243"/>
    </row>
    <row r="84" spans="1:11">
      <c r="A84" s="243"/>
      <c r="B84" s="316"/>
      <c r="C84" s="317"/>
      <c r="D84" s="317"/>
      <c r="E84" s="317"/>
      <c r="F84" s="317"/>
      <c r="G84" s="317"/>
      <c r="H84" s="317"/>
      <c r="I84" s="317"/>
      <c r="J84" s="317"/>
      <c r="K84" s="243"/>
    </row>
    <row r="85" spans="1:11">
      <c r="A85" s="243"/>
      <c r="B85" s="316" t="s">
        <v>558</v>
      </c>
      <c r="C85" s="473" t="s">
        <v>645</v>
      </c>
      <c r="D85" s="473"/>
      <c r="E85" s="473"/>
      <c r="F85" s="473"/>
      <c r="G85" s="473"/>
      <c r="H85" s="473"/>
      <c r="I85" s="473"/>
      <c r="J85" s="473"/>
      <c r="K85" s="243"/>
    </row>
    <row r="86" spans="1:11" ht="13.5" customHeight="1">
      <c r="A86" s="243"/>
      <c r="B86" s="316"/>
      <c r="C86" s="473"/>
      <c r="D86" s="473"/>
      <c r="E86" s="473"/>
      <c r="F86" s="473"/>
      <c r="G86" s="473"/>
      <c r="H86" s="473"/>
      <c r="I86" s="473"/>
      <c r="J86" s="473"/>
      <c r="K86" s="243"/>
    </row>
    <row r="87" spans="1:11" ht="20.399999999999999" customHeight="1">
      <c r="A87" s="243"/>
      <c r="B87" s="316"/>
      <c r="C87" s="473"/>
      <c r="D87" s="473"/>
      <c r="E87" s="473"/>
      <c r="F87" s="473"/>
      <c r="G87" s="473"/>
      <c r="H87" s="473"/>
      <c r="I87" s="473"/>
      <c r="J87" s="473"/>
      <c r="K87" s="243"/>
    </row>
    <row r="88" spans="1:11" ht="20.100000000000001" customHeight="1">
      <c r="A88" s="243"/>
      <c r="B88" s="288"/>
      <c r="C88" s="300"/>
      <c r="D88" s="318" t="s">
        <v>622</v>
      </c>
      <c r="E88" s="300"/>
      <c r="F88" s="300"/>
      <c r="G88" s="285"/>
      <c r="H88" s="285" t="s">
        <v>626</v>
      </c>
      <c r="I88" s="300"/>
      <c r="J88" s="300"/>
      <c r="K88" s="243"/>
    </row>
    <row r="89" spans="1:11">
      <c r="A89" s="243"/>
      <c r="B89" s="288"/>
      <c r="C89" s="300"/>
      <c r="D89" s="318" t="s">
        <v>623</v>
      </c>
      <c r="E89" s="300"/>
      <c r="F89" s="300"/>
      <c r="G89" s="285"/>
      <c r="H89" s="285" t="s">
        <v>627</v>
      </c>
      <c r="I89" s="300"/>
      <c r="J89" s="300"/>
      <c r="K89" s="243"/>
    </row>
    <row r="90" spans="1:11">
      <c r="A90" s="243"/>
      <c r="B90" s="288"/>
      <c r="C90" s="300"/>
      <c r="D90" s="318" t="s">
        <v>624</v>
      </c>
      <c r="E90" s="300"/>
      <c r="F90" s="300"/>
      <c r="G90" s="285"/>
      <c r="H90" s="285" t="s">
        <v>628</v>
      </c>
      <c r="I90" s="300"/>
      <c r="J90" s="300"/>
      <c r="K90" s="243"/>
    </row>
    <row r="91" spans="1:11">
      <c r="A91" s="243"/>
      <c r="B91" s="288"/>
      <c r="C91" s="243"/>
      <c r="D91" s="318" t="s">
        <v>625</v>
      </c>
      <c r="E91" s="300"/>
      <c r="F91" s="300"/>
      <c r="G91" s="285"/>
      <c r="H91" s="285" t="s">
        <v>629</v>
      </c>
      <c r="I91" s="300"/>
      <c r="J91" s="300"/>
      <c r="K91" s="243"/>
    </row>
    <row r="92" spans="1:11">
      <c r="A92" s="243"/>
      <c r="B92" s="315"/>
      <c r="C92" s="300"/>
      <c r="D92" s="300"/>
      <c r="E92" s="300"/>
      <c r="F92" s="300"/>
      <c r="G92" s="300"/>
      <c r="H92" s="300"/>
      <c r="I92" s="300"/>
      <c r="J92" s="300"/>
      <c r="K92" s="243"/>
    </row>
    <row r="93" spans="1:11">
      <c r="A93" s="243"/>
      <c r="B93" s="316" t="s">
        <v>559</v>
      </c>
      <c r="C93" s="476" t="s">
        <v>317</v>
      </c>
      <c r="D93" s="476"/>
      <c r="E93" s="476"/>
      <c r="F93" s="476"/>
      <c r="G93" s="476"/>
      <c r="H93" s="476"/>
      <c r="I93" s="476"/>
      <c r="J93" s="476"/>
      <c r="K93" s="243"/>
    </row>
    <row r="94" spans="1:11" ht="13.5" customHeight="1">
      <c r="A94" s="243"/>
      <c r="B94" s="316"/>
      <c r="C94" s="476"/>
      <c r="D94" s="476"/>
      <c r="E94" s="476"/>
      <c r="F94" s="476"/>
      <c r="G94" s="476"/>
      <c r="H94" s="476"/>
      <c r="I94" s="476"/>
      <c r="J94" s="476"/>
      <c r="K94" s="243"/>
    </row>
    <row r="95" spans="1:11">
      <c r="A95" s="243"/>
      <c r="B95" s="316"/>
      <c r="C95" s="476"/>
      <c r="D95" s="476"/>
      <c r="E95" s="476"/>
      <c r="F95" s="476"/>
      <c r="G95" s="476"/>
      <c r="H95" s="476"/>
      <c r="I95" s="476"/>
      <c r="J95" s="476"/>
      <c r="K95" s="243"/>
    </row>
    <row r="96" spans="1:11" ht="6" customHeight="1">
      <c r="A96" s="243"/>
      <c r="B96" s="315"/>
      <c r="C96" s="300"/>
      <c r="D96" s="300"/>
      <c r="E96" s="300"/>
      <c r="F96" s="300"/>
      <c r="G96" s="300"/>
      <c r="H96" s="300"/>
      <c r="I96" s="300"/>
      <c r="J96" s="300"/>
      <c r="K96" s="243"/>
    </row>
    <row r="97" spans="1:11" ht="38.4" customHeight="1">
      <c r="A97" s="243"/>
      <c r="B97" s="351" t="s">
        <v>560</v>
      </c>
      <c r="C97" s="477" t="s">
        <v>646</v>
      </c>
      <c r="D97" s="477"/>
      <c r="E97" s="477"/>
      <c r="F97" s="477"/>
      <c r="G97" s="477"/>
      <c r="H97" s="477"/>
      <c r="I97" s="477"/>
      <c r="J97" s="477"/>
      <c r="K97" s="243"/>
    </row>
    <row r="98" spans="1:11" ht="13.5" customHeight="1">
      <c r="A98" s="243"/>
      <c r="B98" s="319"/>
      <c r="C98" s="477"/>
      <c r="D98" s="477"/>
      <c r="E98" s="477"/>
      <c r="F98" s="477"/>
      <c r="G98" s="477"/>
      <c r="H98" s="477"/>
      <c r="I98" s="477"/>
      <c r="J98" s="477"/>
      <c r="K98" s="243"/>
    </row>
    <row r="99" spans="1:11" ht="13.2" customHeight="1">
      <c r="A99" s="243"/>
      <c r="B99" s="319"/>
      <c r="C99" s="477"/>
      <c r="D99" s="477"/>
      <c r="E99" s="477"/>
      <c r="F99" s="477"/>
      <c r="G99" s="477"/>
      <c r="H99" s="477"/>
      <c r="I99" s="477"/>
      <c r="J99" s="477"/>
      <c r="K99" s="243"/>
    </row>
    <row r="100" spans="1:11" ht="13.2" customHeight="1">
      <c r="A100" s="243"/>
      <c r="B100" s="315"/>
      <c r="C100" s="300"/>
      <c r="D100" s="300"/>
      <c r="E100" s="300"/>
      <c r="F100" s="300"/>
      <c r="G100" s="300"/>
      <c r="H100" s="300"/>
      <c r="I100" s="300"/>
      <c r="J100" s="300"/>
      <c r="K100" s="243"/>
    </row>
    <row r="101" spans="1:11">
      <c r="A101" s="243"/>
      <c r="B101" s="316" t="s">
        <v>561</v>
      </c>
      <c r="C101" s="466" t="s">
        <v>647</v>
      </c>
      <c r="D101" s="466"/>
      <c r="E101" s="466"/>
      <c r="F101" s="466"/>
      <c r="G101" s="466"/>
      <c r="H101" s="466"/>
      <c r="I101" s="466"/>
      <c r="J101" s="466"/>
      <c r="K101" s="243"/>
    </row>
    <row r="102" spans="1:11" ht="13.5" customHeight="1">
      <c r="A102" s="243"/>
      <c r="B102" s="316"/>
      <c r="C102" s="466"/>
      <c r="D102" s="466"/>
      <c r="E102" s="466"/>
      <c r="F102" s="466"/>
      <c r="G102" s="466"/>
      <c r="H102" s="466"/>
      <c r="I102" s="466"/>
      <c r="J102" s="466"/>
      <c r="K102" s="243"/>
    </row>
    <row r="103" spans="1:11">
      <c r="A103" s="243"/>
      <c r="B103" s="288"/>
      <c r="C103" s="285"/>
      <c r="D103" s="285"/>
      <c r="E103" s="285"/>
      <c r="F103" s="285"/>
      <c r="G103" s="285"/>
      <c r="H103" s="285"/>
      <c r="I103" s="285"/>
      <c r="J103" s="285"/>
      <c r="K103" s="243"/>
    </row>
    <row r="104" spans="1:11">
      <c r="A104" s="243"/>
      <c r="B104" s="320" t="s">
        <v>337</v>
      </c>
      <c r="C104" s="480" t="s">
        <v>586</v>
      </c>
      <c r="D104" s="480"/>
      <c r="E104" s="480"/>
      <c r="F104" s="480"/>
      <c r="G104" s="480"/>
      <c r="H104" s="480"/>
      <c r="I104" s="480"/>
      <c r="J104" s="480"/>
      <c r="K104" s="243"/>
    </row>
    <row r="105" spans="1:11" ht="13.5" customHeight="1">
      <c r="A105" s="243"/>
      <c r="B105" s="320"/>
      <c r="C105" s="480"/>
      <c r="D105" s="480"/>
      <c r="E105" s="480"/>
      <c r="F105" s="480"/>
      <c r="G105" s="480"/>
      <c r="H105" s="480"/>
      <c r="I105" s="480"/>
      <c r="J105" s="480"/>
      <c r="K105" s="243"/>
    </row>
    <row r="106" spans="1:11">
      <c r="A106" s="243"/>
      <c r="B106" s="320"/>
      <c r="C106" s="321"/>
      <c r="D106" s="321"/>
      <c r="E106" s="321"/>
      <c r="F106" s="321"/>
      <c r="G106" s="321"/>
      <c r="H106" s="321"/>
      <c r="I106" s="321"/>
      <c r="J106" s="321"/>
      <c r="K106" s="243"/>
    </row>
    <row r="107" spans="1:11">
      <c r="A107" s="243"/>
      <c r="B107" s="320" t="s">
        <v>562</v>
      </c>
      <c r="C107" s="481" t="s">
        <v>634</v>
      </c>
      <c r="D107" s="481"/>
      <c r="E107" s="481"/>
      <c r="F107" s="481"/>
      <c r="G107" s="481"/>
      <c r="H107" s="481"/>
      <c r="I107" s="481"/>
      <c r="J107" s="481"/>
      <c r="K107" s="243"/>
    </row>
    <row r="108" spans="1:11">
      <c r="A108" s="243"/>
      <c r="B108" s="320"/>
      <c r="C108" s="481"/>
      <c r="D108" s="481"/>
      <c r="E108" s="481"/>
      <c r="F108" s="481"/>
      <c r="G108" s="481"/>
      <c r="H108" s="481"/>
      <c r="I108" s="481"/>
      <c r="J108" s="481"/>
      <c r="K108" s="243"/>
    </row>
    <row r="109" spans="1:11" ht="27" customHeight="1">
      <c r="A109" s="243"/>
      <c r="B109" s="288"/>
      <c r="C109" s="481"/>
      <c r="D109" s="481"/>
      <c r="E109" s="481"/>
      <c r="F109" s="481"/>
      <c r="G109" s="481"/>
      <c r="H109" s="481"/>
      <c r="I109" s="481"/>
      <c r="J109" s="481"/>
      <c r="K109" s="243"/>
    </row>
    <row r="110" spans="1:11">
      <c r="A110" s="243"/>
      <c r="B110" s="288"/>
      <c r="C110" s="322" t="s">
        <v>553</v>
      </c>
      <c r="D110" s="285" t="s">
        <v>563</v>
      </c>
      <c r="E110" s="285"/>
      <c r="F110" s="285"/>
      <c r="G110" s="285" t="s">
        <v>567</v>
      </c>
      <c r="H110" s="285"/>
      <c r="I110" s="285"/>
      <c r="J110" s="285"/>
      <c r="K110" s="243"/>
    </row>
    <row r="111" spans="1:11">
      <c r="A111" s="243"/>
      <c r="B111" s="288"/>
      <c r="C111" s="322" t="s">
        <v>554</v>
      </c>
      <c r="D111" s="285" t="s">
        <v>564</v>
      </c>
      <c r="E111" s="285"/>
      <c r="F111" s="285"/>
      <c r="G111" s="285" t="s">
        <v>568</v>
      </c>
      <c r="H111" s="285"/>
      <c r="I111" s="285"/>
      <c r="J111" s="285"/>
      <c r="K111" s="243"/>
    </row>
    <row r="112" spans="1:11">
      <c r="A112" s="243"/>
      <c r="B112" s="288"/>
      <c r="C112" s="322" t="s">
        <v>555</v>
      </c>
      <c r="D112" s="285" t="s">
        <v>565</v>
      </c>
      <c r="E112" s="285"/>
      <c r="F112" s="285"/>
      <c r="G112" s="285" t="s">
        <v>569</v>
      </c>
      <c r="H112" s="285"/>
      <c r="I112" s="285"/>
      <c r="J112" s="285"/>
      <c r="K112" s="243"/>
    </row>
    <row r="113" spans="1:11">
      <c r="A113" s="243"/>
      <c r="B113" s="288"/>
      <c r="C113" s="322" t="s">
        <v>556</v>
      </c>
      <c r="D113" s="285" t="s">
        <v>566</v>
      </c>
      <c r="E113" s="285"/>
      <c r="F113" s="285"/>
      <c r="G113" s="285" t="s">
        <v>570</v>
      </c>
      <c r="H113" s="285"/>
      <c r="I113" s="285"/>
      <c r="J113" s="285"/>
      <c r="K113" s="243"/>
    </row>
    <row r="114" spans="1:11">
      <c r="A114" s="243"/>
      <c r="B114" s="288"/>
      <c r="C114" s="285"/>
      <c r="D114" s="285"/>
      <c r="E114" s="285"/>
      <c r="F114" s="285"/>
      <c r="G114" s="285"/>
      <c r="H114" s="285"/>
      <c r="I114" s="285"/>
      <c r="J114" s="285"/>
      <c r="K114" s="243"/>
    </row>
    <row r="115" spans="1:11">
      <c r="A115" s="243"/>
      <c r="B115" s="288" t="s">
        <v>571</v>
      </c>
      <c r="C115" s="482" t="s">
        <v>338</v>
      </c>
      <c r="D115" s="482"/>
      <c r="E115" s="482"/>
      <c r="F115" s="482"/>
      <c r="G115" s="482"/>
      <c r="H115" s="482"/>
      <c r="I115" s="482"/>
      <c r="J115" s="482"/>
      <c r="K115" s="243"/>
    </row>
    <row r="116" spans="1:11">
      <c r="A116" s="243"/>
      <c r="B116" s="288"/>
      <c r="C116" s="285"/>
      <c r="D116" s="285"/>
      <c r="E116" s="285"/>
      <c r="F116" s="285"/>
      <c r="G116" s="285"/>
      <c r="H116" s="285"/>
      <c r="I116" s="285"/>
      <c r="J116" s="285"/>
      <c r="K116" s="243"/>
    </row>
    <row r="117" spans="1:11">
      <c r="A117" s="243"/>
      <c r="B117" s="288" t="s">
        <v>572</v>
      </c>
      <c r="C117" s="482" t="s">
        <v>339</v>
      </c>
      <c r="D117" s="482"/>
      <c r="E117" s="482"/>
      <c r="F117" s="482"/>
      <c r="G117" s="482"/>
      <c r="H117" s="482"/>
      <c r="I117" s="482"/>
      <c r="J117" s="482"/>
      <c r="K117" s="243"/>
    </row>
    <row r="118" spans="1:11">
      <c r="A118" s="243"/>
      <c r="B118" s="285"/>
      <c r="C118" s="285"/>
      <c r="D118" s="285"/>
      <c r="E118" s="285"/>
      <c r="F118" s="285"/>
      <c r="G118" s="285"/>
      <c r="H118" s="285"/>
      <c r="I118" s="285"/>
      <c r="J118" s="285"/>
      <c r="K118" s="243"/>
    </row>
    <row r="119" spans="1:11">
      <c r="A119" s="243"/>
      <c r="B119" s="323" t="s">
        <v>366</v>
      </c>
      <c r="C119" s="285"/>
      <c r="D119" s="285"/>
      <c r="E119" s="285"/>
      <c r="F119" s="285"/>
      <c r="G119" s="285"/>
      <c r="H119" s="285"/>
      <c r="I119" s="285"/>
      <c r="J119" s="245"/>
      <c r="K119" s="243"/>
    </row>
    <row r="120" spans="1:11">
      <c r="A120" s="243"/>
      <c r="B120" s="446" t="s">
        <v>185</v>
      </c>
      <c r="C120" s="446"/>
      <c r="D120" s="457"/>
      <c r="E120" s="457"/>
      <c r="F120" s="457"/>
      <c r="G120" s="457"/>
      <c r="H120" s="245"/>
      <c r="I120" s="245"/>
      <c r="J120" s="245"/>
      <c r="K120" s="243"/>
    </row>
    <row r="121" spans="1:11">
      <c r="A121" s="243"/>
      <c r="B121" s="479"/>
      <c r="C121" s="479"/>
      <c r="D121" s="483"/>
      <c r="E121" s="483"/>
      <c r="F121" s="483"/>
      <c r="G121" s="483"/>
      <c r="H121" s="245"/>
      <c r="I121" s="245"/>
      <c r="J121" s="245"/>
      <c r="K121" s="243"/>
    </row>
    <row r="122" spans="1:11">
      <c r="A122" s="243"/>
      <c r="B122" s="478" t="s">
        <v>186</v>
      </c>
      <c r="C122" s="478"/>
      <c r="D122" s="478"/>
      <c r="E122" s="478"/>
      <c r="F122" s="478"/>
      <c r="G122" s="478" t="s">
        <v>132</v>
      </c>
      <c r="H122" s="245"/>
      <c r="I122" s="243"/>
      <c r="J122" s="245"/>
      <c r="K122" s="243"/>
    </row>
    <row r="123" spans="1:11">
      <c r="A123" s="243"/>
      <c r="B123" s="479"/>
      <c r="C123" s="479"/>
      <c r="D123" s="479"/>
      <c r="E123" s="479"/>
      <c r="F123" s="479"/>
      <c r="G123" s="479"/>
      <c r="H123" s="245"/>
      <c r="I123" s="245"/>
      <c r="J123" s="243"/>
      <c r="K123" s="243"/>
    </row>
    <row r="124" spans="1:11">
      <c r="B124" s="324"/>
      <c r="C124" s="324"/>
      <c r="D124" s="324"/>
      <c r="E124" s="324"/>
      <c r="F124" s="324"/>
      <c r="G124" s="324"/>
      <c r="H124" s="324"/>
      <c r="I124" s="324"/>
      <c r="J124" s="259"/>
    </row>
    <row r="129" ht="13.5" customHeight="1"/>
  </sheetData>
  <mergeCells count="78">
    <mergeCell ref="B122:C123"/>
    <mergeCell ref="D122:F123"/>
    <mergeCell ref="G122:G123"/>
    <mergeCell ref="C104:J105"/>
    <mergeCell ref="C107:J109"/>
    <mergeCell ref="C115:J115"/>
    <mergeCell ref="C117:J117"/>
    <mergeCell ref="B120:C121"/>
    <mergeCell ref="D120:G121"/>
    <mergeCell ref="C101:J102"/>
    <mergeCell ref="C66:J66"/>
    <mergeCell ref="C67:J68"/>
    <mergeCell ref="C69:J70"/>
    <mergeCell ref="C71:J72"/>
    <mergeCell ref="C73:J73"/>
    <mergeCell ref="C74:J76"/>
    <mergeCell ref="C77:J79"/>
    <mergeCell ref="C81:J83"/>
    <mergeCell ref="C85:J87"/>
    <mergeCell ref="C93:J95"/>
    <mergeCell ref="C97:J99"/>
    <mergeCell ref="C63:J65"/>
    <mergeCell ref="E45:F45"/>
    <mergeCell ref="H45:I45"/>
    <mergeCell ref="E46:F46"/>
    <mergeCell ref="G46:I46"/>
    <mergeCell ref="E47:F47"/>
    <mergeCell ref="G47:I47"/>
    <mergeCell ref="E49:G49"/>
    <mergeCell ref="D52:J53"/>
    <mergeCell ref="D54:J56"/>
    <mergeCell ref="D57:J57"/>
    <mergeCell ref="C61:I61"/>
    <mergeCell ref="E44:F44"/>
    <mergeCell ref="G44:I44"/>
    <mergeCell ref="F29:H29"/>
    <mergeCell ref="D31:E31"/>
    <mergeCell ref="F31:G31"/>
    <mergeCell ref="D33:E33"/>
    <mergeCell ref="F33:G33"/>
    <mergeCell ref="D36:I37"/>
    <mergeCell ref="D39:E39"/>
    <mergeCell ref="E40:G40"/>
    <mergeCell ref="D42:E42"/>
    <mergeCell ref="E43:F43"/>
    <mergeCell ref="G43:I43"/>
    <mergeCell ref="G28:H28"/>
    <mergeCell ref="B20:F20"/>
    <mergeCell ref="G20:I20"/>
    <mergeCell ref="B22:D22"/>
    <mergeCell ref="E22:G22"/>
    <mergeCell ref="H22:J22"/>
    <mergeCell ref="B23:D23"/>
    <mergeCell ref="E23:F23"/>
    <mergeCell ref="C25:E25"/>
    <mergeCell ref="G26:H26"/>
    <mergeCell ref="G27:H27"/>
    <mergeCell ref="N22:O22"/>
    <mergeCell ref="B17:D17"/>
    <mergeCell ref="E17:H17"/>
    <mergeCell ref="B18:D18"/>
    <mergeCell ref="E18:J18"/>
    <mergeCell ref="B19:D19"/>
    <mergeCell ref="E19:G19"/>
    <mergeCell ref="H19:J19"/>
    <mergeCell ref="B16:D16"/>
    <mergeCell ref="E16:H16"/>
    <mergeCell ref="B1:J1"/>
    <mergeCell ref="I5:J5"/>
    <mergeCell ref="B6:E6"/>
    <mergeCell ref="B8:I8"/>
    <mergeCell ref="J8:J12"/>
    <mergeCell ref="B13:J13"/>
    <mergeCell ref="B14:D14"/>
    <mergeCell ref="E14:I14"/>
    <mergeCell ref="B15:D15"/>
    <mergeCell ref="E15:I15"/>
    <mergeCell ref="B10:I12"/>
  </mergeCells>
  <phoneticPr fontId="5"/>
  <dataValidations count="5">
    <dataValidation type="list" allowBlank="1" showInputMessage="1" showErrorMessage="1" sqref="E45:F45" xr:uid="{00000000-0002-0000-0600-000000000000}">
      <formula1>"普通,当座　"</formula1>
    </dataValidation>
    <dataValidation type="list" allowBlank="1" showInputMessage="1" showErrorMessage="1" sqref="F31:G31 F33:G33" xr:uid="{00000000-0002-0000-0600-000001000000}">
      <formula1>"1．謝礼に含む,2．謝礼に含まない,3．掛からない"</formula1>
    </dataValidation>
    <dataValidation type="list" allowBlank="1" showInputMessage="1" showErrorMessage="1" sqref="E22:G22" xr:uid="{00000000-0002-0000-0600-000002000000}">
      <formula1>"１．講演,２．対談,３．パネルディスカッション,４．その他"</formula1>
    </dataValidation>
    <dataValidation type="list" allowBlank="1" showInputMessage="1" showErrorMessage="1" sqref="G20:I20" xr:uid="{00000000-0002-0000-0600-000003000000}">
      <formula1>"本人,契約者に所属する者,契約者から出演委託を受けた者"</formula1>
    </dataValidation>
    <dataValidation type="list" allowBlank="1" showInputMessage="1" showErrorMessage="1" sqref="WVN983069:WVO983069 JB22:JC22 SX22:SY22 ACT22:ACU22 AMP22:AMQ22 AWL22:AWM22 BGH22:BGI22 BQD22:BQE22 BZZ22:CAA22 CJV22:CJW22 CTR22:CTS22 DDN22:DDO22 DNJ22:DNK22 DXF22:DXG22 EHB22:EHC22 EQX22:EQY22 FAT22:FAU22 FKP22:FKQ22 FUL22:FUM22 GEH22:GEI22 GOD22:GOE22 GXZ22:GYA22 HHV22:HHW22 HRR22:HRS22 IBN22:IBO22 ILJ22:ILK22 IVF22:IVG22 JFB22:JFC22 JOX22:JOY22 JYT22:JYU22 KIP22:KIQ22 KSL22:KSM22 LCH22:LCI22 LMD22:LME22 LVZ22:LWA22 MFV22:MFW22 MPR22:MPS22 MZN22:MZO22 NJJ22:NJK22 NTF22:NTG22 ODB22:ODC22 OMX22:OMY22 OWT22:OWU22 PGP22:PGQ22 PQL22:PQM22 QAH22:QAI22 QKD22:QKE22 QTZ22:QUA22 RDV22:RDW22 RNR22:RNS22 RXN22:RXO22 SHJ22:SHK22 SRF22:SRG22 TBB22:TBC22 TKX22:TKY22 TUT22:TUU22 UEP22:UEQ22 UOL22:UOM22 UYH22:UYI22 VID22:VIE22 VRZ22:VSA22 WBV22:WBW22 WLR22:WLS22 WVN22:WVO22 E65564:F65564 JB65565:JC65565 SX65565:SY65565 ACT65565:ACU65565 AMP65565:AMQ65565 AWL65565:AWM65565 BGH65565:BGI65565 BQD65565:BQE65565 BZZ65565:CAA65565 CJV65565:CJW65565 CTR65565:CTS65565 DDN65565:DDO65565 DNJ65565:DNK65565 DXF65565:DXG65565 EHB65565:EHC65565 EQX65565:EQY65565 FAT65565:FAU65565 FKP65565:FKQ65565 FUL65565:FUM65565 GEH65565:GEI65565 GOD65565:GOE65565 GXZ65565:GYA65565 HHV65565:HHW65565 HRR65565:HRS65565 IBN65565:IBO65565 ILJ65565:ILK65565 IVF65565:IVG65565 JFB65565:JFC65565 JOX65565:JOY65565 JYT65565:JYU65565 KIP65565:KIQ65565 KSL65565:KSM65565 LCH65565:LCI65565 LMD65565:LME65565 LVZ65565:LWA65565 MFV65565:MFW65565 MPR65565:MPS65565 MZN65565:MZO65565 NJJ65565:NJK65565 NTF65565:NTG65565 ODB65565:ODC65565 OMX65565:OMY65565 OWT65565:OWU65565 PGP65565:PGQ65565 PQL65565:PQM65565 QAH65565:QAI65565 QKD65565:QKE65565 QTZ65565:QUA65565 RDV65565:RDW65565 RNR65565:RNS65565 RXN65565:RXO65565 SHJ65565:SHK65565 SRF65565:SRG65565 TBB65565:TBC65565 TKX65565:TKY65565 TUT65565:TUU65565 UEP65565:UEQ65565 UOL65565:UOM65565 UYH65565:UYI65565 VID65565:VIE65565 VRZ65565:VSA65565 WBV65565:WBW65565 WLR65565:WLS65565 WVN65565:WVO65565 E131100:F131100 JB131101:JC131101 SX131101:SY131101 ACT131101:ACU131101 AMP131101:AMQ131101 AWL131101:AWM131101 BGH131101:BGI131101 BQD131101:BQE131101 BZZ131101:CAA131101 CJV131101:CJW131101 CTR131101:CTS131101 DDN131101:DDO131101 DNJ131101:DNK131101 DXF131101:DXG131101 EHB131101:EHC131101 EQX131101:EQY131101 FAT131101:FAU131101 FKP131101:FKQ131101 FUL131101:FUM131101 GEH131101:GEI131101 GOD131101:GOE131101 GXZ131101:GYA131101 HHV131101:HHW131101 HRR131101:HRS131101 IBN131101:IBO131101 ILJ131101:ILK131101 IVF131101:IVG131101 JFB131101:JFC131101 JOX131101:JOY131101 JYT131101:JYU131101 KIP131101:KIQ131101 KSL131101:KSM131101 LCH131101:LCI131101 LMD131101:LME131101 LVZ131101:LWA131101 MFV131101:MFW131101 MPR131101:MPS131101 MZN131101:MZO131101 NJJ131101:NJK131101 NTF131101:NTG131101 ODB131101:ODC131101 OMX131101:OMY131101 OWT131101:OWU131101 PGP131101:PGQ131101 PQL131101:PQM131101 QAH131101:QAI131101 QKD131101:QKE131101 QTZ131101:QUA131101 RDV131101:RDW131101 RNR131101:RNS131101 RXN131101:RXO131101 SHJ131101:SHK131101 SRF131101:SRG131101 TBB131101:TBC131101 TKX131101:TKY131101 TUT131101:TUU131101 UEP131101:UEQ131101 UOL131101:UOM131101 UYH131101:UYI131101 VID131101:VIE131101 VRZ131101:VSA131101 WBV131101:WBW131101 WLR131101:WLS131101 WVN131101:WVO131101 E196636:F196636 JB196637:JC196637 SX196637:SY196637 ACT196637:ACU196637 AMP196637:AMQ196637 AWL196637:AWM196637 BGH196637:BGI196637 BQD196637:BQE196637 BZZ196637:CAA196637 CJV196637:CJW196637 CTR196637:CTS196637 DDN196637:DDO196637 DNJ196637:DNK196637 DXF196637:DXG196637 EHB196637:EHC196637 EQX196637:EQY196637 FAT196637:FAU196637 FKP196637:FKQ196637 FUL196637:FUM196637 GEH196637:GEI196637 GOD196637:GOE196637 GXZ196637:GYA196637 HHV196637:HHW196637 HRR196637:HRS196637 IBN196637:IBO196637 ILJ196637:ILK196637 IVF196637:IVG196637 JFB196637:JFC196637 JOX196637:JOY196637 JYT196637:JYU196637 KIP196637:KIQ196637 KSL196637:KSM196637 LCH196637:LCI196637 LMD196637:LME196637 LVZ196637:LWA196637 MFV196637:MFW196637 MPR196637:MPS196637 MZN196637:MZO196637 NJJ196637:NJK196637 NTF196637:NTG196637 ODB196637:ODC196637 OMX196637:OMY196637 OWT196637:OWU196637 PGP196637:PGQ196637 PQL196637:PQM196637 QAH196637:QAI196637 QKD196637:QKE196637 QTZ196637:QUA196637 RDV196637:RDW196637 RNR196637:RNS196637 RXN196637:RXO196637 SHJ196637:SHK196637 SRF196637:SRG196637 TBB196637:TBC196637 TKX196637:TKY196637 TUT196637:TUU196637 UEP196637:UEQ196637 UOL196637:UOM196637 UYH196637:UYI196637 VID196637:VIE196637 VRZ196637:VSA196637 WBV196637:WBW196637 WLR196637:WLS196637 WVN196637:WVO196637 E262172:F262172 JB262173:JC262173 SX262173:SY262173 ACT262173:ACU262173 AMP262173:AMQ262173 AWL262173:AWM262173 BGH262173:BGI262173 BQD262173:BQE262173 BZZ262173:CAA262173 CJV262173:CJW262173 CTR262173:CTS262173 DDN262173:DDO262173 DNJ262173:DNK262173 DXF262173:DXG262173 EHB262173:EHC262173 EQX262173:EQY262173 FAT262173:FAU262173 FKP262173:FKQ262173 FUL262173:FUM262173 GEH262173:GEI262173 GOD262173:GOE262173 GXZ262173:GYA262173 HHV262173:HHW262173 HRR262173:HRS262173 IBN262173:IBO262173 ILJ262173:ILK262173 IVF262173:IVG262173 JFB262173:JFC262173 JOX262173:JOY262173 JYT262173:JYU262173 KIP262173:KIQ262173 KSL262173:KSM262173 LCH262173:LCI262173 LMD262173:LME262173 LVZ262173:LWA262173 MFV262173:MFW262173 MPR262173:MPS262173 MZN262173:MZO262173 NJJ262173:NJK262173 NTF262173:NTG262173 ODB262173:ODC262173 OMX262173:OMY262173 OWT262173:OWU262173 PGP262173:PGQ262173 PQL262173:PQM262173 QAH262173:QAI262173 QKD262173:QKE262173 QTZ262173:QUA262173 RDV262173:RDW262173 RNR262173:RNS262173 RXN262173:RXO262173 SHJ262173:SHK262173 SRF262173:SRG262173 TBB262173:TBC262173 TKX262173:TKY262173 TUT262173:TUU262173 UEP262173:UEQ262173 UOL262173:UOM262173 UYH262173:UYI262173 VID262173:VIE262173 VRZ262173:VSA262173 WBV262173:WBW262173 WLR262173:WLS262173 WVN262173:WVO262173 E327708:F327708 JB327709:JC327709 SX327709:SY327709 ACT327709:ACU327709 AMP327709:AMQ327709 AWL327709:AWM327709 BGH327709:BGI327709 BQD327709:BQE327709 BZZ327709:CAA327709 CJV327709:CJW327709 CTR327709:CTS327709 DDN327709:DDO327709 DNJ327709:DNK327709 DXF327709:DXG327709 EHB327709:EHC327709 EQX327709:EQY327709 FAT327709:FAU327709 FKP327709:FKQ327709 FUL327709:FUM327709 GEH327709:GEI327709 GOD327709:GOE327709 GXZ327709:GYA327709 HHV327709:HHW327709 HRR327709:HRS327709 IBN327709:IBO327709 ILJ327709:ILK327709 IVF327709:IVG327709 JFB327709:JFC327709 JOX327709:JOY327709 JYT327709:JYU327709 KIP327709:KIQ327709 KSL327709:KSM327709 LCH327709:LCI327709 LMD327709:LME327709 LVZ327709:LWA327709 MFV327709:MFW327709 MPR327709:MPS327709 MZN327709:MZO327709 NJJ327709:NJK327709 NTF327709:NTG327709 ODB327709:ODC327709 OMX327709:OMY327709 OWT327709:OWU327709 PGP327709:PGQ327709 PQL327709:PQM327709 QAH327709:QAI327709 QKD327709:QKE327709 QTZ327709:QUA327709 RDV327709:RDW327709 RNR327709:RNS327709 RXN327709:RXO327709 SHJ327709:SHK327709 SRF327709:SRG327709 TBB327709:TBC327709 TKX327709:TKY327709 TUT327709:TUU327709 UEP327709:UEQ327709 UOL327709:UOM327709 UYH327709:UYI327709 VID327709:VIE327709 VRZ327709:VSA327709 WBV327709:WBW327709 WLR327709:WLS327709 WVN327709:WVO327709 E393244:F393244 JB393245:JC393245 SX393245:SY393245 ACT393245:ACU393245 AMP393245:AMQ393245 AWL393245:AWM393245 BGH393245:BGI393245 BQD393245:BQE393245 BZZ393245:CAA393245 CJV393245:CJW393245 CTR393245:CTS393245 DDN393245:DDO393245 DNJ393245:DNK393245 DXF393245:DXG393245 EHB393245:EHC393245 EQX393245:EQY393245 FAT393245:FAU393245 FKP393245:FKQ393245 FUL393245:FUM393245 GEH393245:GEI393245 GOD393245:GOE393245 GXZ393245:GYA393245 HHV393245:HHW393245 HRR393245:HRS393245 IBN393245:IBO393245 ILJ393245:ILK393245 IVF393245:IVG393245 JFB393245:JFC393245 JOX393245:JOY393245 JYT393245:JYU393245 KIP393245:KIQ393245 KSL393245:KSM393245 LCH393245:LCI393245 LMD393245:LME393245 LVZ393245:LWA393245 MFV393245:MFW393245 MPR393245:MPS393245 MZN393245:MZO393245 NJJ393245:NJK393245 NTF393245:NTG393245 ODB393245:ODC393245 OMX393245:OMY393245 OWT393245:OWU393245 PGP393245:PGQ393245 PQL393245:PQM393245 QAH393245:QAI393245 QKD393245:QKE393245 QTZ393245:QUA393245 RDV393245:RDW393245 RNR393245:RNS393245 RXN393245:RXO393245 SHJ393245:SHK393245 SRF393245:SRG393245 TBB393245:TBC393245 TKX393245:TKY393245 TUT393245:TUU393245 UEP393245:UEQ393245 UOL393245:UOM393245 UYH393245:UYI393245 VID393245:VIE393245 VRZ393245:VSA393245 WBV393245:WBW393245 WLR393245:WLS393245 WVN393245:WVO393245 E458780:F458780 JB458781:JC458781 SX458781:SY458781 ACT458781:ACU458781 AMP458781:AMQ458781 AWL458781:AWM458781 BGH458781:BGI458781 BQD458781:BQE458781 BZZ458781:CAA458781 CJV458781:CJW458781 CTR458781:CTS458781 DDN458781:DDO458781 DNJ458781:DNK458781 DXF458781:DXG458781 EHB458781:EHC458781 EQX458781:EQY458781 FAT458781:FAU458781 FKP458781:FKQ458781 FUL458781:FUM458781 GEH458781:GEI458781 GOD458781:GOE458781 GXZ458781:GYA458781 HHV458781:HHW458781 HRR458781:HRS458781 IBN458781:IBO458781 ILJ458781:ILK458781 IVF458781:IVG458781 JFB458781:JFC458781 JOX458781:JOY458781 JYT458781:JYU458781 KIP458781:KIQ458781 KSL458781:KSM458781 LCH458781:LCI458781 LMD458781:LME458781 LVZ458781:LWA458781 MFV458781:MFW458781 MPR458781:MPS458781 MZN458781:MZO458781 NJJ458781:NJK458781 NTF458781:NTG458781 ODB458781:ODC458781 OMX458781:OMY458781 OWT458781:OWU458781 PGP458781:PGQ458781 PQL458781:PQM458781 QAH458781:QAI458781 QKD458781:QKE458781 QTZ458781:QUA458781 RDV458781:RDW458781 RNR458781:RNS458781 RXN458781:RXO458781 SHJ458781:SHK458781 SRF458781:SRG458781 TBB458781:TBC458781 TKX458781:TKY458781 TUT458781:TUU458781 UEP458781:UEQ458781 UOL458781:UOM458781 UYH458781:UYI458781 VID458781:VIE458781 VRZ458781:VSA458781 WBV458781:WBW458781 WLR458781:WLS458781 WVN458781:WVO458781 E524316:F524316 JB524317:JC524317 SX524317:SY524317 ACT524317:ACU524317 AMP524317:AMQ524317 AWL524317:AWM524317 BGH524317:BGI524317 BQD524317:BQE524317 BZZ524317:CAA524317 CJV524317:CJW524317 CTR524317:CTS524317 DDN524317:DDO524317 DNJ524317:DNK524317 DXF524317:DXG524317 EHB524317:EHC524317 EQX524317:EQY524317 FAT524317:FAU524317 FKP524317:FKQ524317 FUL524317:FUM524317 GEH524317:GEI524317 GOD524317:GOE524317 GXZ524317:GYA524317 HHV524317:HHW524317 HRR524317:HRS524317 IBN524317:IBO524317 ILJ524317:ILK524317 IVF524317:IVG524317 JFB524317:JFC524317 JOX524317:JOY524317 JYT524317:JYU524317 KIP524317:KIQ524317 KSL524317:KSM524317 LCH524317:LCI524317 LMD524317:LME524317 LVZ524317:LWA524317 MFV524317:MFW524317 MPR524317:MPS524317 MZN524317:MZO524317 NJJ524317:NJK524317 NTF524317:NTG524317 ODB524317:ODC524317 OMX524317:OMY524317 OWT524317:OWU524317 PGP524317:PGQ524317 PQL524317:PQM524317 QAH524317:QAI524317 QKD524317:QKE524317 QTZ524317:QUA524317 RDV524317:RDW524317 RNR524317:RNS524317 RXN524317:RXO524317 SHJ524317:SHK524317 SRF524317:SRG524317 TBB524317:TBC524317 TKX524317:TKY524317 TUT524317:TUU524317 UEP524317:UEQ524317 UOL524317:UOM524317 UYH524317:UYI524317 VID524317:VIE524317 VRZ524317:VSA524317 WBV524317:WBW524317 WLR524317:WLS524317 WVN524317:WVO524317 E589852:F589852 JB589853:JC589853 SX589853:SY589853 ACT589853:ACU589853 AMP589853:AMQ589853 AWL589853:AWM589853 BGH589853:BGI589853 BQD589853:BQE589853 BZZ589853:CAA589853 CJV589853:CJW589853 CTR589853:CTS589853 DDN589853:DDO589853 DNJ589853:DNK589853 DXF589853:DXG589853 EHB589853:EHC589853 EQX589853:EQY589853 FAT589853:FAU589853 FKP589853:FKQ589853 FUL589853:FUM589853 GEH589853:GEI589853 GOD589853:GOE589853 GXZ589853:GYA589853 HHV589853:HHW589853 HRR589853:HRS589853 IBN589853:IBO589853 ILJ589853:ILK589853 IVF589853:IVG589853 JFB589853:JFC589853 JOX589853:JOY589853 JYT589853:JYU589853 KIP589853:KIQ589853 KSL589853:KSM589853 LCH589853:LCI589853 LMD589853:LME589853 LVZ589853:LWA589853 MFV589853:MFW589853 MPR589853:MPS589853 MZN589853:MZO589853 NJJ589853:NJK589853 NTF589853:NTG589853 ODB589853:ODC589853 OMX589853:OMY589853 OWT589853:OWU589853 PGP589853:PGQ589853 PQL589853:PQM589853 QAH589853:QAI589853 QKD589853:QKE589853 QTZ589853:QUA589853 RDV589853:RDW589853 RNR589853:RNS589853 RXN589853:RXO589853 SHJ589853:SHK589853 SRF589853:SRG589853 TBB589853:TBC589853 TKX589853:TKY589853 TUT589853:TUU589853 UEP589853:UEQ589853 UOL589853:UOM589853 UYH589853:UYI589853 VID589853:VIE589853 VRZ589853:VSA589853 WBV589853:WBW589853 WLR589853:WLS589853 WVN589853:WVO589853 E655388:F655388 JB655389:JC655389 SX655389:SY655389 ACT655389:ACU655389 AMP655389:AMQ655389 AWL655389:AWM655389 BGH655389:BGI655389 BQD655389:BQE655389 BZZ655389:CAA655389 CJV655389:CJW655389 CTR655389:CTS655389 DDN655389:DDO655389 DNJ655389:DNK655389 DXF655389:DXG655389 EHB655389:EHC655389 EQX655389:EQY655389 FAT655389:FAU655389 FKP655389:FKQ655389 FUL655389:FUM655389 GEH655389:GEI655389 GOD655389:GOE655389 GXZ655389:GYA655389 HHV655389:HHW655389 HRR655389:HRS655389 IBN655389:IBO655389 ILJ655389:ILK655389 IVF655389:IVG655389 JFB655389:JFC655389 JOX655389:JOY655389 JYT655389:JYU655389 KIP655389:KIQ655389 KSL655389:KSM655389 LCH655389:LCI655389 LMD655389:LME655389 LVZ655389:LWA655389 MFV655389:MFW655389 MPR655389:MPS655389 MZN655389:MZO655389 NJJ655389:NJK655389 NTF655389:NTG655389 ODB655389:ODC655389 OMX655389:OMY655389 OWT655389:OWU655389 PGP655389:PGQ655389 PQL655389:PQM655389 QAH655389:QAI655389 QKD655389:QKE655389 QTZ655389:QUA655389 RDV655389:RDW655389 RNR655389:RNS655389 RXN655389:RXO655389 SHJ655389:SHK655389 SRF655389:SRG655389 TBB655389:TBC655389 TKX655389:TKY655389 TUT655389:TUU655389 UEP655389:UEQ655389 UOL655389:UOM655389 UYH655389:UYI655389 VID655389:VIE655389 VRZ655389:VSA655389 WBV655389:WBW655389 WLR655389:WLS655389 WVN655389:WVO655389 E720924:F720924 JB720925:JC720925 SX720925:SY720925 ACT720925:ACU720925 AMP720925:AMQ720925 AWL720925:AWM720925 BGH720925:BGI720925 BQD720925:BQE720925 BZZ720925:CAA720925 CJV720925:CJW720925 CTR720925:CTS720925 DDN720925:DDO720925 DNJ720925:DNK720925 DXF720925:DXG720925 EHB720925:EHC720925 EQX720925:EQY720925 FAT720925:FAU720925 FKP720925:FKQ720925 FUL720925:FUM720925 GEH720925:GEI720925 GOD720925:GOE720925 GXZ720925:GYA720925 HHV720925:HHW720925 HRR720925:HRS720925 IBN720925:IBO720925 ILJ720925:ILK720925 IVF720925:IVG720925 JFB720925:JFC720925 JOX720925:JOY720925 JYT720925:JYU720925 KIP720925:KIQ720925 KSL720925:KSM720925 LCH720925:LCI720925 LMD720925:LME720925 LVZ720925:LWA720925 MFV720925:MFW720925 MPR720925:MPS720925 MZN720925:MZO720925 NJJ720925:NJK720925 NTF720925:NTG720925 ODB720925:ODC720925 OMX720925:OMY720925 OWT720925:OWU720925 PGP720925:PGQ720925 PQL720925:PQM720925 QAH720925:QAI720925 QKD720925:QKE720925 QTZ720925:QUA720925 RDV720925:RDW720925 RNR720925:RNS720925 RXN720925:RXO720925 SHJ720925:SHK720925 SRF720925:SRG720925 TBB720925:TBC720925 TKX720925:TKY720925 TUT720925:TUU720925 UEP720925:UEQ720925 UOL720925:UOM720925 UYH720925:UYI720925 VID720925:VIE720925 VRZ720925:VSA720925 WBV720925:WBW720925 WLR720925:WLS720925 WVN720925:WVO720925 E786460:F786460 JB786461:JC786461 SX786461:SY786461 ACT786461:ACU786461 AMP786461:AMQ786461 AWL786461:AWM786461 BGH786461:BGI786461 BQD786461:BQE786461 BZZ786461:CAA786461 CJV786461:CJW786461 CTR786461:CTS786461 DDN786461:DDO786461 DNJ786461:DNK786461 DXF786461:DXG786461 EHB786461:EHC786461 EQX786461:EQY786461 FAT786461:FAU786461 FKP786461:FKQ786461 FUL786461:FUM786461 GEH786461:GEI786461 GOD786461:GOE786461 GXZ786461:GYA786461 HHV786461:HHW786461 HRR786461:HRS786461 IBN786461:IBO786461 ILJ786461:ILK786461 IVF786461:IVG786461 JFB786461:JFC786461 JOX786461:JOY786461 JYT786461:JYU786461 KIP786461:KIQ786461 KSL786461:KSM786461 LCH786461:LCI786461 LMD786461:LME786461 LVZ786461:LWA786461 MFV786461:MFW786461 MPR786461:MPS786461 MZN786461:MZO786461 NJJ786461:NJK786461 NTF786461:NTG786461 ODB786461:ODC786461 OMX786461:OMY786461 OWT786461:OWU786461 PGP786461:PGQ786461 PQL786461:PQM786461 QAH786461:QAI786461 QKD786461:QKE786461 QTZ786461:QUA786461 RDV786461:RDW786461 RNR786461:RNS786461 RXN786461:RXO786461 SHJ786461:SHK786461 SRF786461:SRG786461 TBB786461:TBC786461 TKX786461:TKY786461 TUT786461:TUU786461 UEP786461:UEQ786461 UOL786461:UOM786461 UYH786461:UYI786461 VID786461:VIE786461 VRZ786461:VSA786461 WBV786461:WBW786461 WLR786461:WLS786461 WVN786461:WVO786461 E851996:F851996 JB851997:JC851997 SX851997:SY851997 ACT851997:ACU851997 AMP851997:AMQ851997 AWL851997:AWM851997 BGH851997:BGI851997 BQD851997:BQE851997 BZZ851997:CAA851997 CJV851997:CJW851997 CTR851997:CTS851997 DDN851997:DDO851997 DNJ851997:DNK851997 DXF851997:DXG851997 EHB851997:EHC851997 EQX851997:EQY851997 FAT851997:FAU851997 FKP851997:FKQ851997 FUL851997:FUM851997 GEH851997:GEI851997 GOD851997:GOE851997 GXZ851997:GYA851997 HHV851997:HHW851997 HRR851997:HRS851997 IBN851997:IBO851997 ILJ851997:ILK851997 IVF851997:IVG851997 JFB851997:JFC851997 JOX851997:JOY851997 JYT851997:JYU851997 KIP851997:KIQ851997 KSL851997:KSM851997 LCH851997:LCI851997 LMD851997:LME851997 LVZ851997:LWA851997 MFV851997:MFW851997 MPR851997:MPS851997 MZN851997:MZO851997 NJJ851997:NJK851997 NTF851997:NTG851997 ODB851997:ODC851997 OMX851997:OMY851997 OWT851997:OWU851997 PGP851997:PGQ851997 PQL851997:PQM851997 QAH851997:QAI851997 QKD851997:QKE851997 QTZ851997:QUA851997 RDV851997:RDW851997 RNR851997:RNS851997 RXN851997:RXO851997 SHJ851997:SHK851997 SRF851997:SRG851997 TBB851997:TBC851997 TKX851997:TKY851997 TUT851997:TUU851997 UEP851997:UEQ851997 UOL851997:UOM851997 UYH851997:UYI851997 VID851997:VIE851997 VRZ851997:VSA851997 WBV851997:WBW851997 WLR851997:WLS851997 WVN851997:WVO851997 E917532:F917532 JB917533:JC917533 SX917533:SY917533 ACT917533:ACU917533 AMP917533:AMQ917533 AWL917533:AWM917533 BGH917533:BGI917533 BQD917533:BQE917533 BZZ917533:CAA917533 CJV917533:CJW917533 CTR917533:CTS917533 DDN917533:DDO917533 DNJ917533:DNK917533 DXF917533:DXG917533 EHB917533:EHC917533 EQX917533:EQY917533 FAT917533:FAU917533 FKP917533:FKQ917533 FUL917533:FUM917533 GEH917533:GEI917533 GOD917533:GOE917533 GXZ917533:GYA917533 HHV917533:HHW917533 HRR917533:HRS917533 IBN917533:IBO917533 ILJ917533:ILK917533 IVF917533:IVG917533 JFB917533:JFC917533 JOX917533:JOY917533 JYT917533:JYU917533 KIP917533:KIQ917533 KSL917533:KSM917533 LCH917533:LCI917533 LMD917533:LME917533 LVZ917533:LWA917533 MFV917533:MFW917533 MPR917533:MPS917533 MZN917533:MZO917533 NJJ917533:NJK917533 NTF917533:NTG917533 ODB917533:ODC917533 OMX917533:OMY917533 OWT917533:OWU917533 PGP917533:PGQ917533 PQL917533:PQM917533 QAH917533:QAI917533 QKD917533:QKE917533 QTZ917533:QUA917533 RDV917533:RDW917533 RNR917533:RNS917533 RXN917533:RXO917533 SHJ917533:SHK917533 SRF917533:SRG917533 TBB917533:TBC917533 TKX917533:TKY917533 TUT917533:TUU917533 UEP917533:UEQ917533 UOL917533:UOM917533 UYH917533:UYI917533 VID917533:VIE917533 VRZ917533:VSA917533 WBV917533:WBW917533 WLR917533:WLS917533 WVN917533:WVO917533 E983068:F983068 JB983069:JC983069 SX983069:SY983069 ACT983069:ACU983069 AMP983069:AMQ983069 AWL983069:AWM983069 BGH983069:BGI983069 BQD983069:BQE983069 BZZ983069:CAA983069 CJV983069:CJW983069 CTR983069:CTS983069 DDN983069:DDO983069 DNJ983069:DNK983069 DXF983069:DXG983069 EHB983069:EHC983069 EQX983069:EQY983069 FAT983069:FAU983069 FKP983069:FKQ983069 FUL983069:FUM983069 GEH983069:GEI983069 GOD983069:GOE983069 GXZ983069:GYA983069 HHV983069:HHW983069 HRR983069:HRS983069 IBN983069:IBO983069 ILJ983069:ILK983069 IVF983069:IVG983069 JFB983069:JFC983069 JOX983069:JOY983069 JYT983069:JYU983069 KIP983069:KIQ983069 KSL983069:KSM983069 LCH983069:LCI983069 LMD983069:LME983069 LVZ983069:LWA983069 MFV983069:MFW983069 MPR983069:MPS983069 MZN983069:MZO983069 NJJ983069:NJK983069 NTF983069:NTG983069 ODB983069:ODC983069 OMX983069:OMY983069 OWT983069:OWU983069 PGP983069:PGQ983069 PQL983069:PQM983069 QAH983069:QAI983069 QKD983069:QKE983069 QTZ983069:QUA983069 RDV983069:RDW983069 RNR983069:RNS983069 RXN983069:RXO983069 SHJ983069:SHK983069 SRF983069:SRG983069 TBB983069:TBC983069 TKX983069:TKY983069 TUT983069:TUU983069 UEP983069:UEQ983069 UOL983069:UOM983069 UYH983069:UYI983069 VID983069:VIE983069 VRZ983069:VSA983069 WBV983069:WBW983069 WLR983069:WLS983069 E23" xr:uid="{00000000-0002-0000-0600-000004000000}">
      <formula1>"１．個人契約,２．法人契約,３．その他(任意団体等）"</formula1>
    </dataValidation>
  </dataValidations>
  <printOptions horizontalCentered="1"/>
  <pageMargins left="0.70866141732283472" right="0.70866141732283472" top="0.74803149606299213" bottom="0.74803149606299213" header="0.31496062992125984" footer="0.31496062992125984"/>
  <pageSetup paperSize="9" scale="85" fitToHeight="2" orientation="portrait" blackAndWhite="1" r:id="rId1"/>
  <headerFooter differentFirst="1">
    <firstFooter>&amp;C裏面へ</firstFooter>
  </headerFooter>
  <rowBreaks count="1" manualBreakCount="1">
    <brk id="59" max="10" man="1"/>
  </row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G36"/>
  <sheetViews>
    <sheetView view="pageBreakPreview" topLeftCell="A17" zoomScaleNormal="100" zoomScaleSheetLayoutView="100" workbookViewId="0">
      <selection activeCell="A2" sqref="A2:F2"/>
    </sheetView>
  </sheetViews>
  <sheetFormatPr defaultColWidth="9" defaultRowHeight="13.2"/>
  <cols>
    <col min="1" max="1" width="3.77734375" style="7" customWidth="1"/>
    <col min="2" max="2" width="18.77734375" style="7" customWidth="1"/>
    <col min="3" max="5" width="15.77734375" style="7" customWidth="1"/>
    <col min="6" max="6" width="23.109375" style="7" customWidth="1"/>
    <col min="7" max="16384" width="9" style="7"/>
  </cols>
  <sheetData>
    <row r="1" spans="1:7" ht="21">
      <c r="A1" s="141"/>
      <c r="B1" s="8"/>
      <c r="C1" s="8"/>
      <c r="D1" s="8"/>
      <c r="E1" s="8"/>
      <c r="F1" s="9" t="s">
        <v>365</v>
      </c>
      <c r="G1" s="8"/>
    </row>
    <row r="2" spans="1:7" ht="19.2">
      <c r="A2" s="485" t="s">
        <v>50</v>
      </c>
      <c r="B2" s="485"/>
      <c r="C2" s="485"/>
      <c r="D2" s="485"/>
      <c r="E2" s="485"/>
      <c r="F2" s="485"/>
    </row>
    <row r="3" spans="1:7" ht="10.5" customHeight="1">
      <c r="A3" s="10"/>
      <c r="B3" s="10"/>
      <c r="C3" s="10"/>
      <c r="D3" s="10"/>
      <c r="E3" s="10"/>
      <c r="F3" s="10"/>
    </row>
    <row r="4" spans="1:7" ht="19.2">
      <c r="A4" s="10"/>
      <c r="B4" s="424" t="s">
        <v>315</v>
      </c>
      <c r="C4" s="424"/>
      <c r="D4" s="424"/>
      <c r="E4" s="424"/>
      <c r="F4" s="424"/>
    </row>
    <row r="5" spans="1:7" ht="13.8" thickBot="1">
      <c r="A5" s="486" t="s">
        <v>165</v>
      </c>
      <c r="B5" s="486"/>
      <c r="C5" s="486"/>
      <c r="D5" s="486"/>
      <c r="E5" s="486"/>
      <c r="F5" s="486"/>
    </row>
    <row r="6" spans="1:7" ht="19.5" customHeight="1">
      <c r="A6" s="487" t="s">
        <v>51</v>
      </c>
      <c r="B6" s="488"/>
      <c r="C6" s="15" t="s">
        <v>1</v>
      </c>
      <c r="D6" s="15" t="s">
        <v>52</v>
      </c>
      <c r="E6" s="15" t="s">
        <v>54</v>
      </c>
      <c r="F6" s="46" t="s">
        <v>5</v>
      </c>
    </row>
    <row r="7" spans="1:7" ht="19.5" customHeight="1">
      <c r="A7" s="484" t="s">
        <v>78</v>
      </c>
      <c r="B7" s="416"/>
      <c r="C7" s="25"/>
      <c r="D7" s="25"/>
      <c r="E7" s="32"/>
      <c r="F7" s="47"/>
    </row>
    <row r="8" spans="1:7" ht="19.5" customHeight="1">
      <c r="A8" s="48">
        <v>1</v>
      </c>
      <c r="B8" s="34" t="s">
        <v>80</v>
      </c>
      <c r="C8" s="26">
        <f>IFERROR(VLOOKUP(B8,'収益・費用明細書(様式11)'!$D$6:$G$15,4,FALSE),0)</f>
        <v>0</v>
      </c>
      <c r="D8" s="26">
        <f>IFERROR(VLOOKUP(B8,'収益・費用明細書(様式11)'!$D$6:$H$15,5,FALSE),0)</f>
        <v>0</v>
      </c>
      <c r="E8" s="26">
        <f t="shared" ref="E8:E15" si="0">C8-D8</f>
        <v>0</v>
      </c>
      <c r="F8" s="49"/>
    </row>
    <row r="9" spans="1:7" ht="19.5" customHeight="1">
      <c r="A9" s="48">
        <v>2</v>
      </c>
      <c r="B9" s="34" t="s">
        <v>82</v>
      </c>
      <c r="C9" s="26">
        <f>IFERROR(VLOOKUP(B9,'収益・費用明細書(様式11)'!$D$6:$G$15,4,FALSE),0)</f>
        <v>0</v>
      </c>
      <c r="D9" s="26">
        <f>IFERROR(VLOOKUP(B9,'収益・費用明細書(様式11)'!$D$6:$H$15,5,FALSE),0)</f>
        <v>0</v>
      </c>
      <c r="E9" s="26">
        <f t="shared" si="0"/>
        <v>0</v>
      </c>
      <c r="F9" s="49"/>
    </row>
    <row r="10" spans="1:7" ht="19.5" customHeight="1">
      <c r="A10" s="48">
        <v>3</v>
      </c>
      <c r="B10" s="34" t="s">
        <v>81</v>
      </c>
      <c r="C10" s="26">
        <f>IFERROR(VLOOKUP(B10,'収益・費用明細書(様式11)'!$D$6:$G$15,4,FALSE),0)</f>
        <v>0</v>
      </c>
      <c r="D10" s="26">
        <f>IFERROR(VLOOKUP(B10,'収益・費用明細書(様式11)'!$D$6:$H$15,5,FALSE),0)</f>
        <v>0</v>
      </c>
      <c r="E10" s="26">
        <f t="shared" si="0"/>
        <v>0</v>
      </c>
      <c r="F10" s="49"/>
    </row>
    <row r="11" spans="1:7" ht="19.5" customHeight="1">
      <c r="A11" s="48">
        <v>4</v>
      </c>
      <c r="B11" s="34" t="s">
        <v>83</v>
      </c>
      <c r="C11" s="26">
        <f>IFERROR(VLOOKUP(B11,'収益・費用明細書(様式11)'!$D$6:$G$15,4,FALSE),0)</f>
        <v>0</v>
      </c>
      <c r="D11" s="26">
        <f>IFERROR(VLOOKUP(B11,'収益・費用明細書(様式11)'!$D$6:$H$15,5,FALSE),0)</f>
        <v>0</v>
      </c>
      <c r="E11" s="26">
        <f t="shared" si="0"/>
        <v>0</v>
      </c>
      <c r="F11" s="49"/>
    </row>
    <row r="12" spans="1:7" ht="19.5" customHeight="1">
      <c r="A12" s="48">
        <v>5</v>
      </c>
      <c r="B12" s="34" t="s">
        <v>84</v>
      </c>
      <c r="C12" s="26">
        <f>IFERROR(VLOOKUP(B12,'収益・費用明細書(様式11)'!$D$6:$G$15,4,FALSE),0)</f>
        <v>0</v>
      </c>
      <c r="D12" s="26">
        <f>IFERROR(VLOOKUP(B12,'収益・費用明細書(様式11)'!$D$6:$H$15,5,FALSE),0)</f>
        <v>0</v>
      </c>
      <c r="E12" s="26">
        <f t="shared" si="0"/>
        <v>0</v>
      </c>
      <c r="F12" s="49"/>
    </row>
    <row r="13" spans="1:7" ht="19.5" customHeight="1">
      <c r="A13" s="48">
        <v>6</v>
      </c>
      <c r="B13" s="34" t="s">
        <v>86</v>
      </c>
      <c r="C13" s="26">
        <f>IFERROR(VLOOKUP(B13,'収益・費用明細書(様式11)'!$D$6:$G$15,4,FALSE),0)</f>
        <v>0</v>
      </c>
      <c r="D13" s="26">
        <f>IFERROR(VLOOKUP(B13,'収益・費用明細書(様式11)'!$D$6:$H$15,5,FALSE),0)</f>
        <v>0</v>
      </c>
      <c r="E13" s="26">
        <f t="shared" si="0"/>
        <v>0</v>
      </c>
      <c r="F13" s="49"/>
    </row>
    <row r="14" spans="1:7" ht="19.5" customHeight="1">
      <c r="A14" s="48">
        <v>7</v>
      </c>
      <c r="B14" s="34" t="s">
        <v>101</v>
      </c>
      <c r="C14" s="26">
        <f>IFERROR(VLOOKUP(B14,'収益・費用明細書(様式11)'!$D$6:$G$15,4,FALSE),0)</f>
        <v>0</v>
      </c>
      <c r="D14" s="26">
        <f>IFERROR(VLOOKUP(B14,'収益・費用明細書(様式11)'!$D$6:$H$15,5,FALSE),0)</f>
        <v>0</v>
      </c>
      <c r="E14" s="26">
        <f t="shared" si="0"/>
        <v>0</v>
      </c>
      <c r="F14" s="49"/>
    </row>
    <row r="15" spans="1:7" ht="19.5" customHeight="1">
      <c r="A15" s="48">
        <v>8</v>
      </c>
      <c r="B15" s="34" t="s">
        <v>87</v>
      </c>
      <c r="C15" s="26">
        <f>IFERROR(VLOOKUP(B15,'収益・費用明細書(様式11)'!$D$6:$G$15,4,FALSE),0)</f>
        <v>0</v>
      </c>
      <c r="D15" s="26">
        <f>IFERROR(VLOOKUP(B15,'収益・費用明細書(様式11)'!$D$6:$H$15,5,FALSE),0)</f>
        <v>0</v>
      </c>
      <c r="E15" s="26">
        <f t="shared" si="0"/>
        <v>0</v>
      </c>
      <c r="F15" s="49"/>
    </row>
    <row r="16" spans="1:7" ht="19.5" customHeight="1">
      <c r="A16" s="484" t="s">
        <v>102</v>
      </c>
      <c r="B16" s="417"/>
      <c r="C16" s="37">
        <f>SUM(C8:C15)</f>
        <v>0</v>
      </c>
      <c r="D16" s="37">
        <f>SUM(D8:D15)</f>
        <v>0</v>
      </c>
      <c r="E16" s="37">
        <f>SUM(E8:E15)</f>
        <v>0</v>
      </c>
      <c r="F16" s="50"/>
    </row>
    <row r="17" spans="1:6" ht="19.5" customHeight="1">
      <c r="A17" s="484" t="s">
        <v>371</v>
      </c>
      <c r="B17" s="416"/>
      <c r="C17" s="25"/>
      <c r="D17" s="25"/>
      <c r="E17" s="25"/>
      <c r="F17" s="47"/>
    </row>
    <row r="18" spans="1:6" ht="19.5" customHeight="1">
      <c r="A18" s="48">
        <v>1</v>
      </c>
      <c r="B18" s="34" t="s">
        <v>6</v>
      </c>
      <c r="C18" s="39">
        <f t="array" ref="C18">IFERROR(INDEX('収益・費用明細書(様式11)'!$D$1:$G$3000,MATCH(B18&amp;"　小　　　　計",'収益・費用明細書(様式11)'!$D$1:$D$3000&amp;'収益・費用明細書(様式11)'!$F$1:$F$3000,0),4),0)</f>
        <v>0</v>
      </c>
      <c r="D18" s="39">
        <f t="array" ref="D18">IFERROR(INDEX('収益・費用明細書(様式11)'!$D$1:$I$3000,MATCH(B18&amp;"　小　　　　計",'収益・費用明細書(様式11)'!$D$1:$D$3000&amp;'収益・費用明細書(様式11)'!$F$1:$F$3000,0),5),0)</f>
        <v>0</v>
      </c>
      <c r="E18" s="26">
        <f t="shared" ref="E18:E30" si="1">C18-D18</f>
        <v>0</v>
      </c>
      <c r="F18" s="49"/>
    </row>
    <row r="19" spans="1:6" ht="19.5" customHeight="1">
      <c r="A19" s="48">
        <v>2</v>
      </c>
      <c r="B19" s="34" t="s">
        <v>152</v>
      </c>
      <c r="C19" s="39">
        <f t="array" ref="C19">IFERROR(INDEX('収益・費用明細書(様式11)'!$D$1:$G$3000,MATCH(B19&amp;"　小　　　　計",'収益・費用明細書(様式11)'!$D$1:$D$3000&amp;'収益・費用明細書(様式11)'!$F$1:$F$3000,0),4),0)</f>
        <v>0</v>
      </c>
      <c r="D19" s="39">
        <f t="array" ref="D19">IFERROR(INDEX('収益・費用明細書(様式11)'!$D$1:$I$3000,MATCH(B19&amp;"　小　　　　計",'収益・費用明細書(様式11)'!$D$1:$D$3000&amp;'収益・費用明細書(様式11)'!$F$1:$F$3000,0),5),0)</f>
        <v>0</v>
      </c>
      <c r="E19" s="26">
        <f t="shared" si="1"/>
        <v>0</v>
      </c>
      <c r="F19" s="49"/>
    </row>
    <row r="20" spans="1:6" ht="19.5" customHeight="1">
      <c r="A20" s="48">
        <v>3</v>
      </c>
      <c r="B20" s="34" t="s">
        <v>7</v>
      </c>
      <c r="C20" s="39">
        <f t="array" ref="C20">IFERROR(INDEX('収益・費用明細書(様式11)'!$D$1:$G$3000,MATCH(B20&amp;"　小　　　　計",'収益・費用明細書(様式11)'!$D$1:$D$3000&amp;'収益・費用明細書(様式11)'!$F$1:$F$3000,0),4),0)</f>
        <v>0</v>
      </c>
      <c r="D20" s="39">
        <f t="array" ref="D20">IFERROR(INDEX('収益・費用明細書(様式11)'!$D$1:$I$3000,MATCH(B20&amp;"　小　　　　計",'収益・費用明細書(様式11)'!$D$1:$D$3000&amp;'収益・費用明細書(様式11)'!$F$1:$F$3000,0),5),0)</f>
        <v>0</v>
      </c>
      <c r="E20" s="26">
        <f t="shared" si="1"/>
        <v>0</v>
      </c>
      <c r="F20" s="49"/>
    </row>
    <row r="21" spans="1:6" ht="19.5" customHeight="1">
      <c r="A21" s="48">
        <v>4</v>
      </c>
      <c r="B21" s="34" t="s">
        <v>8</v>
      </c>
      <c r="C21" s="39">
        <f t="array" ref="C21">IFERROR(INDEX('収益・費用明細書(様式11)'!$D$1:$G$3000,MATCH(B21&amp;"　小　　　　計",'収益・費用明細書(様式11)'!$D$1:$D$3000&amp;'収益・費用明細書(様式11)'!$F$1:$F$3000,0),4),0)</f>
        <v>0</v>
      </c>
      <c r="D21" s="39">
        <f t="array" ref="D21">IFERROR(INDEX('収益・費用明細書(様式11)'!$D$1:$I$3000,MATCH(B21&amp;"　小　　　　計",'収益・費用明細書(様式11)'!$D$1:$D$3000&amp;'収益・費用明細書(様式11)'!$F$1:$F$3000,0),5),0)</f>
        <v>0</v>
      </c>
      <c r="E21" s="26">
        <f t="shared" si="1"/>
        <v>0</v>
      </c>
      <c r="F21" s="49"/>
    </row>
    <row r="22" spans="1:6" ht="19.5" customHeight="1">
      <c r="A22" s="136">
        <v>5</v>
      </c>
      <c r="B22" s="34" t="s">
        <v>9</v>
      </c>
      <c r="C22" s="39">
        <f t="array" ref="C22">IFERROR(INDEX('収益・費用明細書(様式11)'!$D$1:$G$3000,MATCH(B22&amp;"　小　　　　計",'収益・費用明細書(様式11)'!$D$1:$D$3000&amp;'収益・費用明細書(様式11)'!$F$1:$F$3000,0),4),0)</f>
        <v>0</v>
      </c>
      <c r="D22" s="39">
        <f t="array" ref="D22">IFERROR(INDEX('収益・費用明細書(様式11)'!$D$1:$I$3000,MATCH(B22&amp;"　小　　　　計",'収益・費用明細書(様式11)'!$D$1:$D$3000&amp;'収益・費用明細書(様式11)'!$F$1:$F$3000,0),5),0)</f>
        <v>0</v>
      </c>
      <c r="E22" s="26">
        <f t="shared" si="1"/>
        <v>0</v>
      </c>
      <c r="F22" s="49"/>
    </row>
    <row r="23" spans="1:6" ht="19.5" customHeight="1">
      <c r="A23" s="136">
        <v>6</v>
      </c>
      <c r="B23" s="34" t="s">
        <v>10</v>
      </c>
      <c r="C23" s="39">
        <f t="array" ref="C23">IFERROR(INDEX('収益・費用明細書(様式11)'!$D$1:$G$3000,MATCH(B23&amp;"　小　　　　計",'収益・費用明細書(様式11)'!$D$1:$D$3000&amp;'収益・費用明細書(様式11)'!$F$1:$F$3000,0),4),0)</f>
        <v>0</v>
      </c>
      <c r="D23" s="39">
        <f t="array" ref="D23">IFERROR(INDEX('収益・費用明細書(様式11)'!$D$1:$I$3000,MATCH(B23&amp;"　小　　　　計",'収益・費用明細書(様式11)'!$D$1:$D$3000&amp;'収益・費用明細書(様式11)'!$F$1:$F$3000,0),5),0)</f>
        <v>0</v>
      </c>
      <c r="E23" s="26">
        <f t="shared" si="1"/>
        <v>0</v>
      </c>
      <c r="F23" s="49"/>
    </row>
    <row r="24" spans="1:6" ht="19.5" customHeight="1">
      <c r="A24" s="136">
        <v>7</v>
      </c>
      <c r="B24" s="34" t="s">
        <v>11</v>
      </c>
      <c r="C24" s="39">
        <f t="array" ref="C24">IFERROR(INDEX('収益・費用明細書(様式11)'!$D$1:$G$3000,MATCH(B24&amp;"　小　　　　計",'収益・費用明細書(様式11)'!$D$1:$D$3000&amp;'収益・費用明細書(様式11)'!$F$1:$F$3000,0),4),0)</f>
        <v>0</v>
      </c>
      <c r="D24" s="39">
        <f t="array" ref="D24">IFERROR(INDEX('収益・費用明細書(様式11)'!$D$1:$I$3000,MATCH(B24&amp;"　小　　　　計",'収益・費用明細書(様式11)'!$D$1:$D$3000&amp;'収益・費用明細書(様式11)'!$F$1:$F$3000,0),5),0)</f>
        <v>0</v>
      </c>
      <c r="E24" s="26">
        <f t="shared" si="1"/>
        <v>0</v>
      </c>
      <c r="F24" s="49"/>
    </row>
    <row r="25" spans="1:6" ht="19.5" customHeight="1">
      <c r="A25" s="136">
        <v>8</v>
      </c>
      <c r="B25" s="34" t="s">
        <v>12</v>
      </c>
      <c r="C25" s="39">
        <f t="array" ref="C25">IFERROR(INDEX('収益・費用明細書(様式11)'!$D$1:$G$3000,MATCH(B25&amp;"　小　　　　計",'収益・費用明細書(様式11)'!$D$1:$D$3000&amp;'収益・費用明細書(様式11)'!$F$1:$F$3000,0),4),0)</f>
        <v>0</v>
      </c>
      <c r="D25" s="39">
        <f t="array" ref="D25">IFERROR(INDEX('収益・費用明細書(様式11)'!$D$1:$I$3000,MATCH(B25&amp;"　小　　　　計",'収益・費用明細書(様式11)'!$D$1:$D$3000&amp;'収益・費用明細書(様式11)'!$F$1:$F$3000,0),5),0)</f>
        <v>0</v>
      </c>
      <c r="E25" s="26">
        <f t="shared" si="1"/>
        <v>0</v>
      </c>
      <c r="F25" s="49"/>
    </row>
    <row r="26" spans="1:6" ht="19.5" customHeight="1">
      <c r="A26" s="136">
        <v>9</v>
      </c>
      <c r="B26" s="34" t="s">
        <v>13</v>
      </c>
      <c r="C26" s="39">
        <f t="array" ref="C26">IFERROR(INDEX('収益・費用明細書(様式11)'!$D$1:$G$3000,MATCH(B26&amp;"　小　　　　計",'収益・費用明細書(様式11)'!$D$1:$D$3000&amp;'収益・費用明細書(様式11)'!$F$1:$F$3000,0),4),0)</f>
        <v>0</v>
      </c>
      <c r="D26" s="39">
        <f t="array" ref="D26">IFERROR(INDEX('収益・費用明細書(様式11)'!$D$1:$I$3000,MATCH(B26&amp;"　小　　　　計",'収益・費用明細書(様式11)'!$D$1:$D$3000&amp;'収益・費用明細書(様式11)'!$F$1:$F$3000,0),5),0)</f>
        <v>0</v>
      </c>
      <c r="E26" s="26">
        <f t="shared" si="1"/>
        <v>0</v>
      </c>
      <c r="F26" s="49"/>
    </row>
    <row r="27" spans="1:6" ht="19.5" customHeight="1">
      <c r="A27" s="136">
        <v>10</v>
      </c>
      <c r="B27" s="34" t="s">
        <v>14</v>
      </c>
      <c r="C27" s="39">
        <f t="array" ref="C27">IFERROR(INDEX('収益・費用明細書(様式11)'!$D$1:$G$3000,MATCH(B27&amp;"　小　　　　計",'収益・費用明細書(様式11)'!$D$1:$D$3000&amp;'収益・費用明細書(様式11)'!$F$1:$F$3000,0),4),0)</f>
        <v>0</v>
      </c>
      <c r="D27" s="39">
        <f t="array" ref="D27">IFERROR(INDEX('収益・費用明細書(様式11)'!$D$1:$I$3000,MATCH(B27&amp;"　小　　　　計",'収益・費用明細書(様式11)'!$D$1:$D$3000&amp;'収益・費用明細書(様式11)'!$F$1:$F$3000,0),5),0)</f>
        <v>0</v>
      </c>
      <c r="E27" s="26">
        <f t="shared" si="1"/>
        <v>0</v>
      </c>
      <c r="F27" s="49"/>
    </row>
    <row r="28" spans="1:6" ht="19.5" customHeight="1">
      <c r="A28" s="136">
        <v>11</v>
      </c>
      <c r="B28" s="34" t="s">
        <v>15</v>
      </c>
      <c r="C28" s="39">
        <f t="array" ref="C28">IFERROR(INDEX('収益・費用明細書(様式11)'!$D$1:$G$3000,MATCH(B28&amp;"　小　　　　計",'収益・費用明細書(様式11)'!$D$1:$D$3000&amp;'収益・費用明細書(様式11)'!$F$1:$F$3000,0),4),0)</f>
        <v>0</v>
      </c>
      <c r="D28" s="39">
        <f t="array" ref="D28">IFERROR(INDEX('収益・費用明細書(様式11)'!$D$1:$I$3000,MATCH(B28&amp;"　小　　　　計",'収益・費用明細書(様式11)'!$D$1:$D$3000&amp;'収益・費用明細書(様式11)'!$F$1:$F$3000,0),5),0)</f>
        <v>0</v>
      </c>
      <c r="E28" s="26">
        <f t="shared" si="1"/>
        <v>0</v>
      </c>
      <c r="F28" s="49"/>
    </row>
    <row r="29" spans="1:6" ht="19.5" customHeight="1">
      <c r="A29" s="136">
        <v>12</v>
      </c>
      <c r="B29" s="34" t="s">
        <v>16</v>
      </c>
      <c r="C29" s="39">
        <f t="array" ref="C29">IFERROR(INDEX('収益・費用明細書(様式11)'!$D$1:$G$3000,MATCH(B29&amp;"　小　　　　計",'収益・費用明細書(様式11)'!$D$1:$D$3000&amp;'収益・費用明細書(様式11)'!$F$1:$F$3000,0),4),0)</f>
        <v>0</v>
      </c>
      <c r="D29" s="39">
        <f t="array" ref="D29">IFERROR(INDEX('収益・費用明細書(様式11)'!$D$1:$I$3000,MATCH(B29&amp;"　小　　　　計",'収益・費用明細書(様式11)'!$D$1:$D$3000&amp;'収益・費用明細書(様式11)'!$F$1:$F$3000,0),5),0)</f>
        <v>0</v>
      </c>
      <c r="E29" s="26">
        <f t="shared" si="1"/>
        <v>0</v>
      </c>
      <c r="F29" s="49"/>
    </row>
    <row r="30" spans="1:6" ht="19.5" customHeight="1">
      <c r="A30" s="136">
        <v>13</v>
      </c>
      <c r="B30" s="34" t="s">
        <v>17</v>
      </c>
      <c r="C30" s="39">
        <f t="array" ref="C30">IFERROR(INDEX('収益・費用明細書(様式11)'!$D$1:$G$3000,MATCH(B30&amp;"　小　　　　計",'収益・費用明細書(様式11)'!$D$1:$D$3000&amp;'収益・費用明細書(様式11)'!$F$1:$F$3000,0),4),0)</f>
        <v>0</v>
      </c>
      <c r="D30" s="39">
        <f t="array" ref="D30">IFERROR(INDEX('収益・費用明細書(様式11)'!$D$1:$I$3000,MATCH(B30&amp;"　小　　　　計",'収益・費用明細書(様式11)'!$D$1:$D$3000&amp;'収益・費用明細書(様式11)'!$F$1:$F$3000,0),5),0)</f>
        <v>0</v>
      </c>
      <c r="E30" s="26">
        <f t="shared" si="1"/>
        <v>0</v>
      </c>
      <c r="F30" s="49"/>
    </row>
    <row r="31" spans="1:6" ht="19.5" customHeight="1">
      <c r="A31" s="136">
        <v>14</v>
      </c>
      <c r="B31" s="34" t="s">
        <v>18</v>
      </c>
      <c r="C31" s="39">
        <f t="array" ref="C31">IFERROR(INDEX('収益・費用明細書(様式11)'!$D$1:$G$3000,MATCH(B31&amp;"　小　　　　計",'収益・費用明細書(様式11)'!$D$1:$D$3000&amp;'収益・費用明細書(様式11)'!$F$1:$F$3000,0),4),0)</f>
        <v>0</v>
      </c>
      <c r="D31" s="51"/>
      <c r="E31" s="26">
        <f>C31</f>
        <v>0</v>
      </c>
      <c r="F31" s="49"/>
    </row>
    <row r="32" spans="1:6" ht="19.5" customHeight="1">
      <c r="A32" s="484" t="s">
        <v>103</v>
      </c>
      <c r="B32" s="417"/>
      <c r="C32" s="39">
        <f>SUM(C18:C31)</f>
        <v>0</v>
      </c>
      <c r="D32" s="26">
        <f>SUM(D18:D30)</f>
        <v>0</v>
      </c>
      <c r="E32" s="26">
        <f>SUM(E18:E31)</f>
        <v>0</v>
      </c>
      <c r="F32" s="49"/>
    </row>
    <row r="33" spans="1:6" ht="19.5" customHeight="1" thickBot="1">
      <c r="A33" s="489" t="s">
        <v>55</v>
      </c>
      <c r="B33" s="490"/>
      <c r="C33" s="52"/>
      <c r="D33" s="53">
        <f>D16-D32</f>
        <v>0</v>
      </c>
      <c r="E33" s="52"/>
      <c r="F33" s="54"/>
    </row>
    <row r="34" spans="1:6">
      <c r="A34" s="491"/>
      <c r="B34" s="491"/>
      <c r="C34" s="491"/>
      <c r="D34" s="491"/>
      <c r="E34" s="491"/>
      <c r="F34" s="491"/>
    </row>
    <row r="35" spans="1:6" ht="18" customHeight="1">
      <c r="A35" s="492"/>
      <c r="B35" s="493" t="s">
        <v>632</v>
      </c>
      <c r="C35" s="493"/>
      <c r="D35" s="493"/>
      <c r="E35" s="493"/>
      <c r="F35" s="493"/>
    </row>
    <row r="36" spans="1:6" ht="17.25" customHeight="1">
      <c r="A36" s="492"/>
      <c r="B36" s="493"/>
      <c r="C36" s="493"/>
      <c r="D36" s="493"/>
      <c r="E36" s="493"/>
      <c r="F36" s="493"/>
    </row>
  </sheetData>
  <mergeCells count="13">
    <mergeCell ref="A32:B32"/>
    <mergeCell ref="A33:B33"/>
    <mergeCell ref="A34:F34"/>
    <mergeCell ref="A35:A36"/>
    <mergeCell ref="B35:F35"/>
    <mergeCell ref="B36:F36"/>
    <mergeCell ref="A17:B17"/>
    <mergeCell ref="A2:F2"/>
    <mergeCell ref="A5:F5"/>
    <mergeCell ref="A6:B6"/>
    <mergeCell ref="A7:B7"/>
    <mergeCell ref="A16:B16"/>
    <mergeCell ref="B4:F4"/>
  </mergeCells>
  <phoneticPr fontId="5"/>
  <printOptions horizontalCentered="1"/>
  <pageMargins left="0.39370078740157483" right="0.19685039370078741" top="0.98425196850393704" bottom="0.70866141732283472" header="0.51181102362204722" footer="0.51181102362204722"/>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ransitionEvaluation="1">
    <pageSetUpPr fitToPage="1"/>
  </sheetPr>
  <dimension ref="A1:K49"/>
  <sheetViews>
    <sheetView view="pageBreakPreview" topLeftCell="A7" zoomScaleNormal="100" zoomScaleSheetLayoutView="100" workbookViewId="0">
      <selection activeCell="H18" sqref="H18"/>
    </sheetView>
  </sheetViews>
  <sheetFormatPr defaultColWidth="9" defaultRowHeight="13.2"/>
  <cols>
    <col min="1" max="1" width="1.77734375" style="7" customWidth="1"/>
    <col min="2" max="2" width="3.77734375" style="7" customWidth="1"/>
    <col min="3" max="3" width="1.77734375" style="7" customWidth="1"/>
    <col min="4" max="4" width="18.77734375" style="7" customWidth="1"/>
    <col min="5" max="5" width="11.77734375" style="7" customWidth="1"/>
    <col min="6" max="6" width="24.77734375" style="7" customWidth="1"/>
    <col min="7" max="9" width="12.77734375" style="7" customWidth="1"/>
    <col min="10" max="10" width="4.109375" style="7" customWidth="1"/>
    <col min="11" max="16384" width="9" style="7"/>
  </cols>
  <sheetData>
    <row r="1" spans="1:11" ht="21">
      <c r="A1" s="141"/>
      <c r="B1" s="8"/>
      <c r="C1" s="8"/>
      <c r="D1" s="421" t="s">
        <v>259</v>
      </c>
      <c r="E1" s="421"/>
      <c r="F1" s="421"/>
      <c r="G1" s="421"/>
      <c r="H1" s="421"/>
      <c r="I1" s="421"/>
      <c r="J1" s="421"/>
      <c r="K1" s="8"/>
    </row>
    <row r="2" spans="1:11">
      <c r="A2" s="8"/>
      <c r="B2" s="8"/>
      <c r="C2" s="8"/>
      <c r="D2" s="424" t="s">
        <v>315</v>
      </c>
      <c r="E2" s="424"/>
      <c r="F2" s="424"/>
      <c r="G2" s="424"/>
      <c r="H2" s="424"/>
      <c r="I2" s="424"/>
      <c r="J2" s="9"/>
      <c r="K2" s="8"/>
    </row>
    <row r="3" spans="1:11">
      <c r="A3" s="8"/>
      <c r="B3" s="8"/>
      <c r="C3" s="8"/>
      <c r="D3" s="9"/>
      <c r="E3" s="9"/>
      <c r="F3" s="9"/>
      <c r="G3" s="9"/>
      <c r="H3" s="9"/>
      <c r="I3" s="9"/>
      <c r="J3" s="9"/>
      <c r="K3" s="8"/>
    </row>
    <row r="4" spans="1:11">
      <c r="A4" s="422" t="s">
        <v>99</v>
      </c>
      <c r="B4" s="422"/>
      <c r="C4" s="422"/>
      <c r="D4" s="422"/>
      <c r="E4" s="333"/>
      <c r="F4" s="334"/>
      <c r="G4" s="8"/>
      <c r="H4" s="8"/>
      <c r="I4" s="494" t="s">
        <v>22</v>
      </c>
      <c r="J4" s="494"/>
      <c r="K4" s="8"/>
    </row>
    <row r="5" spans="1:11" ht="30" customHeight="1">
      <c r="A5" s="415" t="s">
        <v>23</v>
      </c>
      <c r="B5" s="416"/>
      <c r="C5" s="416"/>
      <c r="D5" s="417"/>
      <c r="E5" s="425" t="s">
        <v>25</v>
      </c>
      <c r="F5" s="417"/>
      <c r="G5" s="12" t="s">
        <v>1</v>
      </c>
      <c r="H5" s="12" t="s">
        <v>52</v>
      </c>
      <c r="I5" s="55" t="s">
        <v>57</v>
      </c>
      <c r="J5" s="55" t="s">
        <v>27</v>
      </c>
      <c r="K5" s="8"/>
    </row>
    <row r="6" spans="1:11" ht="30" customHeight="1">
      <c r="A6" s="13" t="s">
        <v>28</v>
      </c>
      <c r="B6" s="21"/>
      <c r="C6" s="23" t="s">
        <v>147</v>
      </c>
      <c r="D6" s="18" t="str">
        <f>IF(B6="","括弧内に様式10の項目番号を入れてください",VLOOKUP(B6,'収支予算書(様式2)'!$A$8:$B$15,2,FALSE))</f>
        <v>括弧内に様式10の項目番号を入れてください</v>
      </c>
      <c r="E6" s="420"/>
      <c r="F6" s="419"/>
      <c r="G6" s="39">
        <v>0</v>
      </c>
      <c r="H6" s="39">
        <v>0</v>
      </c>
      <c r="I6" s="39">
        <f>G6-H6</f>
        <v>0</v>
      </c>
      <c r="J6" s="18"/>
      <c r="K6" s="8"/>
    </row>
    <row r="7" spans="1:11" ht="30" customHeight="1">
      <c r="A7" s="13" t="s">
        <v>28</v>
      </c>
      <c r="B7" s="21"/>
      <c r="C7" s="23" t="s">
        <v>147</v>
      </c>
      <c r="D7" s="18" t="str">
        <f>IF(B7="","括弧内に様式10の項目番号を入れてください",VLOOKUP(B7,'収支予算書(様式2)'!$A$8:$B$15,2,FALSE))</f>
        <v>括弧内に様式10の項目番号を入れてください</v>
      </c>
      <c r="E7" s="420"/>
      <c r="F7" s="419"/>
      <c r="G7" s="39">
        <v>0</v>
      </c>
      <c r="H7" s="39">
        <v>0</v>
      </c>
      <c r="I7" s="39">
        <f>G7-H7</f>
        <v>0</v>
      </c>
      <c r="J7" s="18"/>
      <c r="K7" s="8"/>
    </row>
    <row r="8" spans="1:11" ht="30" customHeight="1">
      <c r="A8" s="13" t="s">
        <v>28</v>
      </c>
      <c r="B8" s="21"/>
      <c r="C8" s="23" t="s">
        <v>147</v>
      </c>
      <c r="D8" s="18" t="str">
        <f>IF(B8="","括弧内に様式10の項目番号を入れてください",VLOOKUP(B8,'収支予算書(様式2)'!$A$8:$B$15,2,FALSE))</f>
        <v>括弧内に様式10の項目番号を入れてください</v>
      </c>
      <c r="E8" s="420"/>
      <c r="F8" s="419"/>
      <c r="G8" s="39">
        <v>0</v>
      </c>
      <c r="H8" s="39">
        <v>0</v>
      </c>
      <c r="I8" s="39">
        <f>G8-H8</f>
        <v>0</v>
      </c>
      <c r="J8" s="18"/>
      <c r="K8" s="8"/>
    </row>
    <row r="9" spans="1:11" ht="30" customHeight="1">
      <c r="A9" s="13" t="s">
        <v>28</v>
      </c>
      <c r="B9" s="21"/>
      <c r="C9" s="23" t="s">
        <v>147</v>
      </c>
      <c r="D9" s="18" t="str">
        <f>IF(B9="","括弧内に様式10の項目番号を入れてください",VLOOKUP(B9,'収支予算書(様式2)'!$A$8:$B$15,2,FALSE))</f>
        <v>括弧内に様式10の項目番号を入れてください</v>
      </c>
      <c r="E9" s="420"/>
      <c r="F9" s="419"/>
      <c r="G9" s="39">
        <v>0</v>
      </c>
      <c r="H9" s="39">
        <v>0</v>
      </c>
      <c r="I9" s="39">
        <f>G9-H9</f>
        <v>0</v>
      </c>
      <c r="J9" s="18"/>
      <c r="K9" s="8"/>
    </row>
    <row r="10" spans="1:11" ht="30" customHeight="1">
      <c r="A10" s="415" t="s">
        <v>30</v>
      </c>
      <c r="B10" s="416"/>
      <c r="C10" s="416"/>
      <c r="D10" s="416"/>
      <c r="E10" s="416"/>
      <c r="F10" s="417"/>
      <c r="G10" s="39">
        <f>SUM(G6:G9)</f>
        <v>0</v>
      </c>
      <c r="H10" s="39">
        <f>SUM(H6:H9)</f>
        <v>0</v>
      </c>
      <c r="I10" s="39">
        <f>SUM(I6:I9)</f>
        <v>0</v>
      </c>
      <c r="J10" s="18"/>
      <c r="K10" s="8"/>
    </row>
    <row r="11" spans="1:11" ht="13.5" customHeight="1">
      <c r="A11" s="8"/>
      <c r="B11" s="8"/>
      <c r="C11" s="8"/>
      <c r="D11" s="8"/>
      <c r="E11" s="8"/>
      <c r="F11" s="8"/>
      <c r="G11" s="8"/>
      <c r="H11" s="8"/>
      <c r="I11" s="8"/>
      <c r="J11" s="8"/>
      <c r="K11" s="8"/>
    </row>
    <row r="12" spans="1:11" ht="13.5" customHeight="1">
      <c r="A12" s="8"/>
      <c r="B12" s="8"/>
      <c r="C12" s="8"/>
      <c r="D12" s="8"/>
      <c r="E12" s="8"/>
      <c r="F12" s="8"/>
      <c r="G12" s="8"/>
      <c r="H12" s="8"/>
      <c r="I12" s="8"/>
      <c r="J12" s="8"/>
      <c r="K12" s="8"/>
    </row>
    <row r="13" spans="1:11" ht="17.100000000000001" customHeight="1">
      <c r="A13" s="8"/>
      <c r="B13" s="8"/>
      <c r="C13" s="8"/>
      <c r="D13" s="421"/>
      <c r="E13" s="421"/>
      <c r="F13" s="421"/>
      <c r="G13" s="421"/>
      <c r="H13" s="421"/>
      <c r="I13" s="421"/>
      <c r="J13" s="421"/>
      <c r="K13" s="8"/>
    </row>
    <row r="14" spans="1:11" ht="17.100000000000001" customHeight="1">
      <c r="A14" s="422" t="s">
        <v>100</v>
      </c>
      <c r="B14" s="422"/>
      <c r="C14" s="422"/>
      <c r="D14" s="422"/>
      <c r="E14" s="24" t="s">
        <v>58</v>
      </c>
      <c r="F14" s="8"/>
      <c r="G14" s="8"/>
      <c r="H14" s="8"/>
      <c r="I14" s="494" t="s">
        <v>22</v>
      </c>
      <c r="J14" s="494"/>
      <c r="K14" s="8"/>
    </row>
    <row r="15" spans="1:11" ht="30" customHeight="1">
      <c r="A15" s="415" t="s">
        <v>23</v>
      </c>
      <c r="B15" s="416"/>
      <c r="C15" s="416"/>
      <c r="D15" s="417"/>
      <c r="E15" s="12" t="s">
        <v>32</v>
      </c>
      <c r="F15" s="12" t="s">
        <v>34</v>
      </c>
      <c r="G15" s="12" t="s">
        <v>1</v>
      </c>
      <c r="H15" s="12" t="s">
        <v>52</v>
      </c>
      <c r="I15" s="55" t="s">
        <v>54</v>
      </c>
      <c r="J15" s="55" t="s">
        <v>27</v>
      </c>
      <c r="K15" s="8"/>
    </row>
    <row r="16" spans="1:11" ht="30" customHeight="1">
      <c r="A16" s="40" t="s">
        <v>28</v>
      </c>
      <c r="B16" s="24"/>
      <c r="C16" s="8" t="s">
        <v>147</v>
      </c>
      <c r="D16" s="14" t="str">
        <f>IF(B16="","括弧内に様式2の項目番号を入れてください",VLOOKUP(B16,'収支予算書(様式2)'!$A$18:$B$31,2,FALSE))</f>
        <v>括弧内に様式2の項目番号を入れてください</v>
      </c>
      <c r="E16" s="18"/>
      <c r="F16" s="18"/>
      <c r="G16" s="26">
        <v>0</v>
      </c>
      <c r="H16" s="26">
        <v>0</v>
      </c>
      <c r="I16" s="26">
        <f>-G16+H16</f>
        <v>0</v>
      </c>
      <c r="J16" s="18"/>
      <c r="K16" s="8"/>
    </row>
    <row r="17" spans="1:11" ht="30" customHeight="1">
      <c r="A17" s="16"/>
      <c r="B17" s="8"/>
      <c r="C17" s="8"/>
      <c r="D17" s="330" t="str">
        <f>D16</f>
        <v>括弧内に様式2の項目番号を入れてください</v>
      </c>
      <c r="E17" s="18"/>
      <c r="F17" s="18"/>
      <c r="G17" s="26">
        <v>0</v>
      </c>
      <c r="H17" s="26">
        <v>0</v>
      </c>
      <c r="I17" s="26">
        <f>G17-H17</f>
        <v>0</v>
      </c>
      <c r="J17" s="18"/>
      <c r="K17" s="8"/>
    </row>
    <row r="18" spans="1:11" ht="30" customHeight="1">
      <c r="A18" s="16"/>
      <c r="B18" s="8"/>
      <c r="C18" s="8"/>
      <c r="D18" s="330" t="str">
        <f>D16</f>
        <v>括弧内に様式2の項目番号を入れてください</v>
      </c>
      <c r="E18" s="18"/>
      <c r="F18" s="14"/>
      <c r="G18" s="37">
        <v>0</v>
      </c>
      <c r="H18" s="37">
        <v>0</v>
      </c>
      <c r="I18" s="26">
        <f>G18-H18</f>
        <v>0</v>
      </c>
      <c r="J18" s="18"/>
      <c r="K18" s="8"/>
    </row>
    <row r="19" spans="1:11" ht="30" customHeight="1">
      <c r="A19" s="17"/>
      <c r="B19" s="23"/>
      <c r="C19" s="23"/>
      <c r="D19" s="331" t="str">
        <f>D16</f>
        <v>括弧内に様式2の項目番号を入れてください</v>
      </c>
      <c r="E19" s="23"/>
      <c r="F19" s="33" t="s">
        <v>35</v>
      </c>
      <c r="G19" s="41">
        <f>SUM(G16:G18)</f>
        <v>0</v>
      </c>
      <c r="H19" s="41">
        <f>SUM(H16:H18)</f>
        <v>0</v>
      </c>
      <c r="I19" s="26">
        <f>SUM(I16:I18)</f>
        <v>0</v>
      </c>
      <c r="J19" s="18"/>
      <c r="K19" s="8"/>
    </row>
    <row r="20" spans="1:11" ht="30" customHeight="1">
      <c r="A20" s="40" t="s">
        <v>28</v>
      </c>
      <c r="B20" s="24"/>
      <c r="C20" s="8" t="s">
        <v>147</v>
      </c>
      <c r="D20" s="14" t="str">
        <f>IF(B20="","括弧内に様式2の項目番号を入れてください",VLOOKUP(B20,'収支予算書(様式2)'!$A$18:$B$31,2,FALSE))</f>
        <v>括弧内に様式2の項目番号を入れてください</v>
      </c>
      <c r="E20" s="18"/>
      <c r="F20" s="18"/>
      <c r="G20" s="26">
        <v>0</v>
      </c>
      <c r="H20" s="26">
        <v>0</v>
      </c>
      <c r="I20" s="26">
        <f>G20-H20</f>
        <v>0</v>
      </c>
      <c r="J20" s="18"/>
      <c r="K20" s="8"/>
    </row>
    <row r="21" spans="1:11" ht="30" customHeight="1">
      <c r="A21" s="16"/>
      <c r="B21" s="8"/>
      <c r="C21" s="8"/>
      <c r="D21" s="330" t="str">
        <f>D20</f>
        <v>括弧内に様式2の項目番号を入れてください</v>
      </c>
      <c r="E21" s="18"/>
      <c r="F21" s="18"/>
      <c r="G21" s="26">
        <v>0</v>
      </c>
      <c r="H21" s="26">
        <v>0</v>
      </c>
      <c r="I21" s="26">
        <f>G21-H21</f>
        <v>0</v>
      </c>
      <c r="J21" s="18"/>
      <c r="K21" s="8"/>
    </row>
    <row r="22" spans="1:11" ht="30" customHeight="1">
      <c r="A22" s="16"/>
      <c r="B22" s="8"/>
      <c r="C22" s="8"/>
      <c r="D22" s="330" t="str">
        <f>D20</f>
        <v>括弧内に様式2の項目番号を入れてください</v>
      </c>
      <c r="E22" s="18"/>
      <c r="F22" s="14"/>
      <c r="G22" s="26">
        <v>0</v>
      </c>
      <c r="H22" s="26">
        <v>0</v>
      </c>
      <c r="I22" s="26">
        <f>G22-H22</f>
        <v>0</v>
      </c>
      <c r="J22" s="18"/>
      <c r="K22" s="8"/>
    </row>
    <row r="23" spans="1:11" ht="30" customHeight="1">
      <c r="A23" s="17"/>
      <c r="B23" s="23"/>
      <c r="C23" s="23"/>
      <c r="D23" s="331" t="str">
        <f>D20</f>
        <v>括弧内に様式2の項目番号を入れてください</v>
      </c>
      <c r="E23" s="23"/>
      <c r="F23" s="33" t="s">
        <v>35</v>
      </c>
      <c r="G23" s="26">
        <f>SUM(G20:G22)</f>
        <v>0</v>
      </c>
      <c r="H23" s="26">
        <f>SUM(H20:H22)</f>
        <v>0</v>
      </c>
      <c r="I23" s="26">
        <f>SUM(I20:I22)</f>
        <v>0</v>
      </c>
      <c r="J23" s="18"/>
      <c r="K23" s="8"/>
    </row>
    <row r="24" spans="1:11" ht="30" customHeight="1">
      <c r="A24" s="40" t="s">
        <v>28</v>
      </c>
      <c r="B24" s="24"/>
      <c r="C24" s="8" t="s">
        <v>147</v>
      </c>
      <c r="D24" s="14" t="str">
        <f>IF(B24="","括弧内に様式2の項目番号を入れてください",VLOOKUP(B24,'収支予算書(様式2)'!$A$18:$B$31,2,FALSE))</f>
        <v>括弧内に様式2の項目番号を入れてください</v>
      </c>
      <c r="E24" s="18"/>
      <c r="F24" s="18"/>
      <c r="G24" s="26">
        <v>0</v>
      </c>
      <c r="H24" s="26">
        <v>0</v>
      </c>
      <c r="I24" s="26">
        <f>G24-H24</f>
        <v>0</v>
      </c>
      <c r="J24" s="18"/>
      <c r="K24" s="8"/>
    </row>
    <row r="25" spans="1:11" ht="30" customHeight="1">
      <c r="A25" s="16"/>
      <c r="B25" s="8"/>
      <c r="C25" s="8"/>
      <c r="D25" s="330" t="str">
        <f>D24</f>
        <v>括弧内に様式2の項目番号を入れてください</v>
      </c>
      <c r="E25" s="18"/>
      <c r="F25" s="18"/>
      <c r="G25" s="26">
        <v>0</v>
      </c>
      <c r="H25" s="26">
        <v>0</v>
      </c>
      <c r="I25" s="26">
        <f>G25-H25</f>
        <v>0</v>
      </c>
      <c r="J25" s="18"/>
      <c r="K25" s="8"/>
    </row>
    <row r="26" spans="1:11" ht="30" customHeight="1">
      <c r="A26" s="16"/>
      <c r="B26" s="8"/>
      <c r="C26" s="8"/>
      <c r="D26" s="330" t="str">
        <f>D24</f>
        <v>括弧内に様式2の項目番号を入れてください</v>
      </c>
      <c r="E26" s="18"/>
      <c r="F26" s="14"/>
      <c r="G26" s="26">
        <v>0</v>
      </c>
      <c r="H26" s="26">
        <v>0</v>
      </c>
      <c r="I26" s="26">
        <f>G26-H26</f>
        <v>0</v>
      </c>
      <c r="J26" s="18"/>
      <c r="K26" s="8"/>
    </row>
    <row r="27" spans="1:11" ht="30" customHeight="1">
      <c r="A27" s="17"/>
      <c r="B27" s="23"/>
      <c r="C27" s="23"/>
      <c r="D27" s="331" t="str">
        <f>D24</f>
        <v>括弧内に様式2の項目番号を入れてください</v>
      </c>
      <c r="E27" s="23"/>
      <c r="F27" s="33" t="s">
        <v>35</v>
      </c>
      <c r="G27" s="26">
        <f>SUM(G24:G26)</f>
        <v>0</v>
      </c>
      <c r="H27" s="26">
        <f>SUM(H24:H26)</f>
        <v>0</v>
      </c>
      <c r="I27" s="26">
        <f>SUM(I24:I26)</f>
        <v>0</v>
      </c>
      <c r="J27" s="18"/>
      <c r="K27" s="8"/>
    </row>
    <row r="28" spans="1:11" ht="30" customHeight="1">
      <c r="A28" s="40" t="s">
        <v>28</v>
      </c>
      <c r="B28" s="24"/>
      <c r="C28" s="8" t="s">
        <v>147</v>
      </c>
      <c r="D28" s="14" t="str">
        <f>IF(B28="","括弧内に様式2の項目番号を入れてください",VLOOKUP(B28,'収支予算書(様式2)'!$A$18:$B$31,2,FALSE))</f>
        <v>括弧内に様式2の項目番号を入れてください</v>
      </c>
      <c r="E28" s="18"/>
      <c r="F28" s="18"/>
      <c r="G28" s="26">
        <v>0</v>
      </c>
      <c r="H28" s="26">
        <v>0</v>
      </c>
      <c r="I28" s="26">
        <f>G28-H28</f>
        <v>0</v>
      </c>
      <c r="J28" s="18"/>
      <c r="K28" s="8"/>
    </row>
    <row r="29" spans="1:11" ht="30" customHeight="1">
      <c r="A29" s="16"/>
      <c r="B29" s="8"/>
      <c r="C29" s="8"/>
      <c r="D29" s="330" t="str">
        <f>D28</f>
        <v>括弧内に様式2の項目番号を入れてください</v>
      </c>
      <c r="E29" s="18"/>
      <c r="F29" s="18"/>
      <c r="G29" s="26">
        <v>0</v>
      </c>
      <c r="H29" s="26">
        <v>0</v>
      </c>
      <c r="I29" s="26">
        <f>G29-H29</f>
        <v>0</v>
      </c>
      <c r="J29" s="18"/>
      <c r="K29" s="8"/>
    </row>
    <row r="30" spans="1:11" ht="30" customHeight="1">
      <c r="A30" s="16"/>
      <c r="B30" s="8"/>
      <c r="C30" s="8"/>
      <c r="D30" s="330" t="str">
        <f>D28</f>
        <v>括弧内に様式2の項目番号を入れてください</v>
      </c>
      <c r="E30" s="18"/>
      <c r="F30" s="14"/>
      <c r="G30" s="26">
        <v>0</v>
      </c>
      <c r="H30" s="26">
        <v>0</v>
      </c>
      <c r="I30" s="26">
        <f>G30-H30</f>
        <v>0</v>
      </c>
      <c r="J30" s="18"/>
      <c r="K30" s="8"/>
    </row>
    <row r="31" spans="1:11" ht="30" customHeight="1">
      <c r="A31" s="17"/>
      <c r="B31" s="23"/>
      <c r="C31" s="23"/>
      <c r="D31" s="331" t="str">
        <f>D28</f>
        <v>括弧内に様式2の項目番号を入れてください</v>
      </c>
      <c r="E31" s="23"/>
      <c r="F31" s="33" t="s">
        <v>35</v>
      </c>
      <c r="G31" s="26">
        <f>SUM(G28:G30)</f>
        <v>0</v>
      </c>
      <c r="H31" s="26">
        <f>SUM(H28:H30)</f>
        <v>0</v>
      </c>
      <c r="I31" s="26">
        <f>SUM(I28:I30)</f>
        <v>0</v>
      </c>
      <c r="J31" s="18"/>
      <c r="K31" s="8"/>
    </row>
    <row r="32" spans="1:11" ht="30" customHeight="1">
      <c r="A32" s="40" t="s">
        <v>28</v>
      </c>
      <c r="B32" s="24"/>
      <c r="C32" s="8" t="s">
        <v>147</v>
      </c>
      <c r="D32" s="14" t="str">
        <f>IF(B32="","括弧内に様式2の項目番号を入れてください",VLOOKUP(B32,'収支予算書(様式2)'!$A$18:$B$31,2,FALSE))</f>
        <v>括弧内に様式2の項目番号を入れてください</v>
      </c>
      <c r="E32" s="18"/>
      <c r="F32" s="18"/>
      <c r="G32" s="26">
        <v>0</v>
      </c>
      <c r="H32" s="26">
        <v>0</v>
      </c>
      <c r="I32" s="26">
        <f>G32-H32</f>
        <v>0</v>
      </c>
      <c r="J32" s="18"/>
      <c r="K32" s="8"/>
    </row>
    <row r="33" spans="1:11" ht="30" customHeight="1">
      <c r="A33" s="16"/>
      <c r="B33" s="8"/>
      <c r="C33" s="8"/>
      <c r="D33" s="330" t="str">
        <f>D32</f>
        <v>括弧内に様式2の項目番号を入れてください</v>
      </c>
      <c r="E33" s="18"/>
      <c r="F33" s="18"/>
      <c r="G33" s="26">
        <v>0</v>
      </c>
      <c r="H33" s="26">
        <v>0</v>
      </c>
      <c r="I33" s="26">
        <f>G33-H33</f>
        <v>0</v>
      </c>
      <c r="J33" s="18"/>
      <c r="K33" s="8"/>
    </row>
    <row r="34" spans="1:11" ht="30" customHeight="1">
      <c r="A34" s="16"/>
      <c r="B34" s="8"/>
      <c r="C34" s="8"/>
      <c r="D34" s="330" t="str">
        <f>D32</f>
        <v>括弧内に様式2の項目番号を入れてください</v>
      </c>
      <c r="E34" s="18"/>
      <c r="F34" s="14"/>
      <c r="G34" s="26">
        <v>0</v>
      </c>
      <c r="H34" s="26">
        <v>0</v>
      </c>
      <c r="I34" s="26">
        <f>G34-H34</f>
        <v>0</v>
      </c>
      <c r="J34" s="18"/>
      <c r="K34" s="8"/>
    </row>
    <row r="35" spans="1:11" ht="30" customHeight="1">
      <c r="A35" s="17"/>
      <c r="B35" s="23"/>
      <c r="C35" s="23"/>
      <c r="D35" s="331" t="str">
        <f>D32</f>
        <v>括弧内に様式2の項目番号を入れてください</v>
      </c>
      <c r="E35" s="23"/>
      <c r="F35" s="33" t="s">
        <v>35</v>
      </c>
      <c r="G35" s="26">
        <f>SUM(G32:G34)</f>
        <v>0</v>
      </c>
      <c r="H35" s="26">
        <f>SUM(H32:H34)</f>
        <v>0</v>
      </c>
      <c r="I35" s="26">
        <f>SUM(I32:I34)</f>
        <v>0</v>
      </c>
      <c r="J35" s="18"/>
      <c r="K35" s="8"/>
    </row>
    <row r="36" spans="1:11" ht="30" customHeight="1">
      <c r="A36" s="40" t="s">
        <v>28</v>
      </c>
      <c r="B36" s="24"/>
      <c r="C36" s="8" t="s">
        <v>147</v>
      </c>
      <c r="D36" s="14" t="str">
        <f>IF(B36="","括弧内に様式2の項目番号を入れてください",VLOOKUP(B36,'収支予算書(様式2)'!$A$18:$B$31,2,FALSE))</f>
        <v>括弧内に様式2の項目番号を入れてください</v>
      </c>
      <c r="E36" s="18"/>
      <c r="F36" s="18"/>
      <c r="G36" s="26">
        <v>0</v>
      </c>
      <c r="H36" s="26">
        <v>0</v>
      </c>
      <c r="I36" s="26">
        <f>G36-H36</f>
        <v>0</v>
      </c>
      <c r="J36" s="18"/>
      <c r="K36" s="8"/>
    </row>
    <row r="37" spans="1:11" ht="30" customHeight="1">
      <c r="A37" s="16"/>
      <c r="B37" s="8"/>
      <c r="C37" s="8"/>
      <c r="D37" s="330" t="str">
        <f>D36</f>
        <v>括弧内に様式2の項目番号を入れてください</v>
      </c>
      <c r="E37" s="18"/>
      <c r="F37" s="18"/>
      <c r="G37" s="26">
        <v>0</v>
      </c>
      <c r="H37" s="26">
        <v>0</v>
      </c>
      <c r="I37" s="26">
        <f>G37-H37</f>
        <v>0</v>
      </c>
      <c r="J37" s="18"/>
      <c r="K37" s="8"/>
    </row>
    <row r="38" spans="1:11" ht="30" customHeight="1">
      <c r="A38" s="16"/>
      <c r="B38" s="8"/>
      <c r="C38" s="8"/>
      <c r="D38" s="330" t="str">
        <f>D36</f>
        <v>括弧内に様式2の項目番号を入れてください</v>
      </c>
      <c r="E38" s="18"/>
      <c r="F38" s="14"/>
      <c r="G38" s="26">
        <v>0</v>
      </c>
      <c r="H38" s="26">
        <v>0</v>
      </c>
      <c r="I38" s="26">
        <f>G38-H38</f>
        <v>0</v>
      </c>
      <c r="J38" s="18"/>
      <c r="K38" s="8"/>
    </row>
    <row r="39" spans="1:11" ht="30" customHeight="1">
      <c r="A39" s="17"/>
      <c r="B39" s="23"/>
      <c r="C39" s="23"/>
      <c r="D39" s="331" t="str">
        <f>D36</f>
        <v>括弧内に様式2の項目番号を入れてください</v>
      </c>
      <c r="E39" s="23"/>
      <c r="F39" s="33" t="s">
        <v>35</v>
      </c>
      <c r="G39" s="26">
        <f>SUM(G36:G38)</f>
        <v>0</v>
      </c>
      <c r="H39" s="26">
        <f>SUM(H36:H38)</f>
        <v>0</v>
      </c>
      <c r="I39" s="26">
        <f>SUM(I36:I38)</f>
        <v>0</v>
      </c>
      <c r="J39" s="18"/>
      <c r="K39" s="8"/>
    </row>
    <row r="40" spans="1:11" ht="30" customHeight="1">
      <c r="A40" s="40" t="s">
        <v>28</v>
      </c>
      <c r="B40" s="24">
        <v>14</v>
      </c>
      <c r="C40" s="8" t="s">
        <v>147</v>
      </c>
      <c r="D40" s="14" t="str">
        <f>IF(B40="","括弧内に様式2の項目番号を入れてください",VLOOKUP(B40,'収支予算書(様式2)'!$A$18:$B$31,2,FALSE))</f>
        <v>予備費</v>
      </c>
      <c r="E40" s="18"/>
      <c r="F40" s="234">
        <f>ROUNDDOWN(IFERROR(I40/I42, ""),4)</f>
        <v>0</v>
      </c>
      <c r="G40" s="26">
        <v>0</v>
      </c>
      <c r="H40" s="18">
        <v>0</v>
      </c>
      <c r="I40" s="241">
        <f>G40-H40</f>
        <v>0</v>
      </c>
      <c r="J40" s="240"/>
    </row>
    <row r="41" spans="1:11" ht="30" customHeight="1">
      <c r="A41" s="17"/>
      <c r="B41" s="23"/>
      <c r="C41" s="23"/>
      <c r="D41" s="331" t="str">
        <f>D40</f>
        <v>予備費</v>
      </c>
      <c r="E41" s="23"/>
      <c r="F41" s="18" t="s">
        <v>36</v>
      </c>
      <c r="G41" s="26">
        <f>G40</f>
        <v>0</v>
      </c>
      <c r="H41" s="18">
        <v>0</v>
      </c>
      <c r="I41" s="241">
        <f>G41-H41</f>
        <v>0</v>
      </c>
      <c r="J41" s="240"/>
    </row>
    <row r="42" spans="1:11" ht="30" customHeight="1">
      <c r="A42" s="17"/>
      <c r="B42" s="23"/>
      <c r="C42" s="23"/>
      <c r="D42" s="23"/>
      <c r="E42" s="23"/>
      <c r="F42" s="18" t="s">
        <v>39</v>
      </c>
      <c r="G42" s="26">
        <f>SUM(G41,G39,G35,G31,G27,G23,G19)</f>
        <v>0</v>
      </c>
      <c r="H42" s="26">
        <f>SUM(H41,H39,H35,H31,H27,H23,H19)</f>
        <v>0</v>
      </c>
      <c r="I42" s="26">
        <f>SUM(I41,I39,I35,I31,I27,I23,I19)</f>
        <v>0</v>
      </c>
      <c r="J42" s="18"/>
      <c r="K42" s="8"/>
    </row>
    <row r="43" spans="1:11" ht="19.5" customHeight="1">
      <c r="A43" s="8"/>
      <c r="B43" s="8"/>
      <c r="C43" s="8"/>
      <c r="D43" s="8"/>
      <c r="E43" s="8"/>
      <c r="F43" s="8"/>
      <c r="G43" s="8"/>
      <c r="H43" s="8"/>
      <c r="I43" s="8"/>
      <c r="J43" s="8"/>
      <c r="K43" s="8"/>
    </row>
    <row r="44" spans="1:11" ht="19.5" customHeight="1">
      <c r="A44" s="8"/>
      <c r="B44" s="8"/>
      <c r="C44" s="8"/>
      <c r="D44" s="8"/>
      <c r="E44" s="8"/>
      <c r="F44" s="8"/>
      <c r="G44" s="8"/>
      <c r="H44" s="8"/>
      <c r="I44" s="8"/>
      <c r="J44" s="8"/>
      <c r="K44" s="8"/>
    </row>
    <row r="45" spans="1:11" ht="19.5" customHeight="1">
      <c r="A45" s="8"/>
      <c r="B45" s="8"/>
      <c r="C45" s="8"/>
      <c r="D45" s="8"/>
      <c r="E45" s="8"/>
      <c r="F45" s="8"/>
      <c r="G45" s="8"/>
      <c r="H45" s="8"/>
      <c r="I45" s="8"/>
      <c r="J45" s="8"/>
      <c r="K45" s="8"/>
    </row>
    <row r="46" spans="1:11" ht="19.5" customHeight="1">
      <c r="A46" s="8"/>
      <c r="B46" s="8"/>
      <c r="C46" s="8"/>
      <c r="D46" s="8"/>
      <c r="E46" s="8"/>
      <c r="F46" s="8"/>
      <c r="G46" s="8"/>
      <c r="H46" s="8"/>
      <c r="I46" s="8"/>
      <c r="J46" s="8"/>
      <c r="K46" s="8"/>
    </row>
    <row r="47" spans="1:11" ht="19.5" customHeight="1">
      <c r="A47" s="8"/>
      <c r="B47" s="8"/>
      <c r="C47" s="8"/>
      <c r="D47" s="8"/>
      <c r="E47" s="8"/>
      <c r="F47" s="8"/>
      <c r="G47" s="8"/>
      <c r="H47" s="8"/>
      <c r="I47" s="8"/>
      <c r="J47" s="8"/>
      <c r="K47" s="8"/>
    </row>
    <row r="48" spans="1:11" ht="19.5" customHeight="1">
      <c r="A48" s="8"/>
      <c r="B48" s="8"/>
      <c r="C48" s="8"/>
      <c r="D48" s="8"/>
      <c r="E48" s="8"/>
      <c r="F48" s="8"/>
      <c r="G48" s="8"/>
      <c r="H48" s="8"/>
      <c r="I48" s="8"/>
      <c r="J48" s="8"/>
      <c r="K48" s="8"/>
    </row>
    <row r="49" spans="1:11" ht="19.5" customHeight="1">
      <c r="A49" s="8"/>
      <c r="B49" s="8"/>
      <c r="C49" s="8"/>
      <c r="D49" s="8"/>
      <c r="E49" s="8"/>
      <c r="F49" s="8"/>
      <c r="G49" s="8"/>
      <c r="H49" s="8"/>
      <c r="I49" s="8"/>
      <c r="J49" s="8"/>
      <c r="K49" s="8"/>
    </row>
  </sheetData>
  <mergeCells count="15">
    <mergeCell ref="E6:F6"/>
    <mergeCell ref="D1:J1"/>
    <mergeCell ref="A4:D4"/>
    <mergeCell ref="I4:J4"/>
    <mergeCell ref="A5:D5"/>
    <mergeCell ref="E5:F5"/>
    <mergeCell ref="D2:I2"/>
    <mergeCell ref="E7:F7"/>
    <mergeCell ref="E8:F8"/>
    <mergeCell ref="E9:F9"/>
    <mergeCell ref="A15:D15"/>
    <mergeCell ref="A10:F10"/>
    <mergeCell ref="D13:J13"/>
    <mergeCell ref="A14:D14"/>
    <mergeCell ref="I14:J14"/>
  </mergeCells>
  <phoneticPr fontId="5"/>
  <conditionalFormatting sqref="E4">
    <cfRule type="containsBlanks" dxfId="7" priority="1">
      <formula>LEN(TRIM(E4))=0</formula>
    </cfRule>
  </conditionalFormatting>
  <dataValidations count="4">
    <dataValidation type="list" allowBlank="1" showInputMessage="1" showErrorMessage="1" sqref="B40 B20 B24 B28 B32 B36 B16" xr:uid="{00000000-0002-0000-0C00-000000000000}">
      <formula1>"1,2,3,4,5,6,7,8,9,10,11,12,13,14"</formula1>
    </dataValidation>
    <dataValidation type="list" allowBlank="1" showInputMessage="1" showErrorMessage="1" sqref="B6:B9" xr:uid="{00000000-0002-0000-0C00-000001000000}">
      <formula1>"1,2,3,4,5,6,7,8"</formula1>
    </dataValidation>
    <dataValidation type="list" allowBlank="1" showInputMessage="1" showErrorMessage="1" sqref="E4" xr:uid="{00000000-0002-0000-0C00-000002000000}">
      <formula1>"（決算用）"</formula1>
    </dataValidation>
    <dataValidation type="list" allowBlank="1" showInputMessage="1" showErrorMessage="1" sqref="E16:E18 E20:E22 E24:E26 E28:E30 E32:E34 E36:E38 E40" xr:uid="{00000000-0002-0000-0C00-000003000000}">
      <formula1>INDIRECT($D16)</formula1>
    </dataValidation>
  </dataValidations>
  <printOptions horizontalCentered="1"/>
  <pageMargins left="0.78740157480314965" right="0.78740157480314965" top="0.98425196850393704" bottom="0.55118110236220474" header="0.51181102362204722" footer="0.51181102362204722"/>
  <pageSetup paperSize="9" scale="69"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G37"/>
  <sheetViews>
    <sheetView view="pageBreakPreview" zoomScaleNormal="100" zoomScaleSheetLayoutView="100" workbookViewId="0">
      <selection activeCell="G11" sqref="G11"/>
    </sheetView>
  </sheetViews>
  <sheetFormatPr defaultColWidth="9" defaultRowHeight="13.2"/>
  <cols>
    <col min="1" max="3" width="9" style="7"/>
    <col min="4" max="5" width="10.77734375" style="7" customWidth="1"/>
    <col min="6" max="6" width="9.77734375" style="7" customWidth="1"/>
    <col min="7" max="7" width="65.77734375" style="7" customWidth="1"/>
    <col min="8" max="16384" width="9" style="7"/>
  </cols>
  <sheetData>
    <row r="1" spans="1:7">
      <c r="A1" s="497" t="s">
        <v>578</v>
      </c>
      <c r="B1" s="497"/>
      <c r="C1" s="497"/>
      <c r="D1" s="497"/>
      <c r="E1" s="497"/>
      <c r="F1" s="497"/>
      <c r="G1" s="497"/>
    </row>
    <row r="3" spans="1:7" ht="20.100000000000001" customHeight="1">
      <c r="A3" s="498" t="s">
        <v>66</v>
      </c>
      <c r="B3" s="498"/>
      <c r="C3" s="498"/>
      <c r="D3" s="498"/>
      <c r="E3" s="498"/>
      <c r="F3" s="498"/>
      <c r="G3" s="498"/>
    </row>
    <row r="4" spans="1:7" ht="20.100000000000001" customHeight="1">
      <c r="A4" s="499" t="s">
        <v>350</v>
      </c>
      <c r="B4" s="499"/>
      <c r="C4" s="499"/>
      <c r="D4" s="499"/>
      <c r="E4" s="499"/>
      <c r="F4" s="499"/>
      <c r="G4" s="499"/>
    </row>
    <row r="5" spans="1:7" ht="20.100000000000001" customHeight="1"/>
    <row r="6" spans="1:7" ht="20.100000000000001" customHeight="1">
      <c r="A6" s="500" t="s">
        <v>22</v>
      </c>
      <c r="B6" s="500"/>
      <c r="C6" s="500"/>
      <c r="D6" s="500"/>
      <c r="E6" s="500"/>
      <c r="F6" s="500"/>
      <c r="G6" s="500"/>
    </row>
    <row r="7" spans="1:7" ht="20.100000000000001" customHeight="1">
      <c r="A7" s="187" t="s">
        <v>145</v>
      </c>
      <c r="B7" s="188" t="s">
        <v>67</v>
      </c>
      <c r="C7" s="187" t="s">
        <v>141</v>
      </c>
      <c r="D7" s="189" t="s">
        <v>635</v>
      </c>
      <c r="E7" s="189" t="s">
        <v>636</v>
      </c>
      <c r="F7" s="189" t="s">
        <v>68</v>
      </c>
      <c r="G7" s="189" t="s">
        <v>69</v>
      </c>
    </row>
    <row r="8" spans="1:7" ht="20.100000000000001" customHeight="1">
      <c r="A8" s="495" t="s">
        <v>106</v>
      </c>
      <c r="B8" s="496"/>
      <c r="C8" s="188"/>
      <c r="D8" s="140"/>
      <c r="E8" s="140"/>
      <c r="F8" s="140"/>
      <c r="G8" s="69"/>
    </row>
    <row r="9" spans="1:7" ht="20.100000000000001" customHeight="1">
      <c r="A9" s="191"/>
      <c r="B9" s="192"/>
      <c r="C9" s="193"/>
      <c r="D9" s="194"/>
      <c r="E9" s="194"/>
      <c r="F9" s="194">
        <f>D9-E9</f>
        <v>0</v>
      </c>
      <c r="G9" s="193"/>
    </row>
    <row r="10" spans="1:7" ht="20.100000000000001" customHeight="1">
      <c r="A10" s="191"/>
      <c r="B10" s="192"/>
      <c r="C10" s="193"/>
      <c r="D10" s="194"/>
      <c r="E10" s="194"/>
      <c r="F10" s="194">
        <f>D10-E10</f>
        <v>0</v>
      </c>
      <c r="G10" s="193"/>
    </row>
    <row r="11" spans="1:7" ht="20.100000000000001" customHeight="1">
      <c r="A11" s="191"/>
      <c r="B11" s="192"/>
      <c r="C11" s="193"/>
      <c r="D11" s="194"/>
      <c r="E11" s="194"/>
      <c r="F11" s="194">
        <f>D11-E11</f>
        <v>0</v>
      </c>
      <c r="G11" s="193"/>
    </row>
    <row r="12" spans="1:7" ht="20.100000000000001" customHeight="1">
      <c r="A12" s="191"/>
      <c r="B12" s="192"/>
      <c r="C12" s="193"/>
      <c r="D12" s="194"/>
      <c r="E12" s="194"/>
      <c r="F12" s="194">
        <f>D12-E12</f>
        <v>0</v>
      </c>
      <c r="G12" s="193"/>
    </row>
    <row r="13" spans="1:7" ht="20.100000000000001" customHeight="1">
      <c r="A13" s="191"/>
      <c r="B13" s="192"/>
      <c r="C13" s="193"/>
      <c r="D13" s="194"/>
      <c r="E13" s="194"/>
      <c r="F13" s="194">
        <f>D13-E13</f>
        <v>0</v>
      </c>
      <c r="G13" s="69"/>
    </row>
    <row r="14" spans="1:7" ht="20.100000000000001" customHeight="1">
      <c r="A14" s="495" t="s">
        <v>79</v>
      </c>
      <c r="B14" s="496"/>
      <c r="C14" s="190"/>
      <c r="D14" s="195"/>
      <c r="E14" s="195"/>
      <c r="F14" s="195"/>
      <c r="G14" s="140"/>
    </row>
    <row r="15" spans="1:7" ht="20.100000000000001" customHeight="1">
      <c r="A15" s="191"/>
      <c r="B15" s="192"/>
      <c r="C15" s="193"/>
      <c r="D15" s="194"/>
      <c r="E15" s="194"/>
      <c r="F15" s="194">
        <f t="shared" ref="F15:F33" si="0">D15-E15</f>
        <v>0</v>
      </c>
      <c r="G15" s="193"/>
    </row>
    <row r="16" spans="1:7" ht="20.100000000000001" customHeight="1">
      <c r="A16" s="191"/>
      <c r="B16" s="192"/>
      <c r="C16" s="193"/>
      <c r="D16" s="194"/>
      <c r="E16" s="194"/>
      <c r="F16" s="194">
        <f t="shared" si="0"/>
        <v>0</v>
      </c>
      <c r="G16" s="193"/>
    </row>
    <row r="17" spans="1:7" ht="20.100000000000001" customHeight="1">
      <c r="A17" s="191"/>
      <c r="B17" s="192"/>
      <c r="C17" s="193"/>
      <c r="D17" s="194"/>
      <c r="E17" s="194"/>
      <c r="F17" s="194">
        <f t="shared" si="0"/>
        <v>0</v>
      </c>
      <c r="G17" s="193"/>
    </row>
    <row r="18" spans="1:7" ht="20.100000000000001" customHeight="1">
      <c r="A18" s="191"/>
      <c r="B18" s="192"/>
      <c r="C18" s="193"/>
      <c r="D18" s="194"/>
      <c r="E18" s="194"/>
      <c r="F18" s="194">
        <f t="shared" si="0"/>
        <v>0</v>
      </c>
      <c r="G18" s="193"/>
    </row>
    <row r="19" spans="1:7" ht="20.100000000000001" customHeight="1">
      <c r="A19" s="191"/>
      <c r="B19" s="192"/>
      <c r="C19" s="193"/>
      <c r="D19" s="194"/>
      <c r="E19" s="194"/>
      <c r="F19" s="194">
        <f t="shared" si="0"/>
        <v>0</v>
      </c>
      <c r="G19" s="193"/>
    </row>
    <row r="20" spans="1:7" ht="20.100000000000001" customHeight="1">
      <c r="A20" s="191"/>
      <c r="B20" s="192"/>
      <c r="C20" s="193"/>
      <c r="D20" s="194"/>
      <c r="E20" s="194"/>
      <c r="F20" s="194">
        <f t="shared" si="0"/>
        <v>0</v>
      </c>
      <c r="G20" s="193"/>
    </row>
    <row r="21" spans="1:7" ht="20.100000000000001" customHeight="1">
      <c r="A21" s="191"/>
      <c r="B21" s="192"/>
      <c r="C21" s="193"/>
      <c r="D21" s="194"/>
      <c r="E21" s="194"/>
      <c r="F21" s="194">
        <f t="shared" si="0"/>
        <v>0</v>
      </c>
      <c r="G21" s="193"/>
    </row>
    <row r="22" spans="1:7" ht="20.100000000000001" customHeight="1">
      <c r="A22" s="191"/>
      <c r="B22" s="192"/>
      <c r="C22" s="193"/>
      <c r="D22" s="194"/>
      <c r="E22" s="194"/>
      <c r="F22" s="194">
        <f t="shared" si="0"/>
        <v>0</v>
      </c>
      <c r="G22" s="193"/>
    </row>
    <row r="23" spans="1:7" ht="20.100000000000001" customHeight="1">
      <c r="A23" s="191"/>
      <c r="B23" s="192"/>
      <c r="C23" s="193"/>
      <c r="D23" s="194"/>
      <c r="E23" s="194"/>
      <c r="F23" s="194">
        <f t="shared" si="0"/>
        <v>0</v>
      </c>
      <c r="G23" s="193"/>
    </row>
    <row r="24" spans="1:7" ht="20.100000000000001" customHeight="1">
      <c r="A24" s="191"/>
      <c r="B24" s="192"/>
      <c r="C24" s="193"/>
      <c r="D24" s="194"/>
      <c r="E24" s="194"/>
      <c r="F24" s="194">
        <f t="shared" si="0"/>
        <v>0</v>
      </c>
      <c r="G24" s="193"/>
    </row>
    <row r="25" spans="1:7" ht="20.100000000000001" customHeight="1">
      <c r="A25" s="191"/>
      <c r="B25" s="192"/>
      <c r="C25" s="193"/>
      <c r="D25" s="194"/>
      <c r="E25" s="194"/>
      <c r="F25" s="194">
        <f t="shared" si="0"/>
        <v>0</v>
      </c>
      <c r="G25" s="193"/>
    </row>
    <row r="26" spans="1:7" ht="20.100000000000001" customHeight="1">
      <c r="A26" s="191"/>
      <c r="B26" s="192"/>
      <c r="C26" s="193"/>
      <c r="D26" s="194"/>
      <c r="E26" s="194"/>
      <c r="F26" s="194">
        <f t="shared" si="0"/>
        <v>0</v>
      </c>
      <c r="G26" s="193"/>
    </row>
    <row r="27" spans="1:7" ht="20.100000000000001" customHeight="1">
      <c r="A27" s="191"/>
      <c r="B27" s="192"/>
      <c r="C27" s="193"/>
      <c r="D27" s="194"/>
      <c r="E27" s="194"/>
      <c r="F27" s="194">
        <f t="shared" si="0"/>
        <v>0</v>
      </c>
      <c r="G27" s="193"/>
    </row>
    <row r="28" spans="1:7" ht="20.100000000000001" customHeight="1">
      <c r="A28" s="191"/>
      <c r="B28" s="192"/>
      <c r="C28" s="193"/>
      <c r="D28" s="194"/>
      <c r="E28" s="194"/>
      <c r="F28" s="194">
        <f t="shared" si="0"/>
        <v>0</v>
      </c>
      <c r="G28" s="193"/>
    </row>
    <row r="29" spans="1:7" ht="20.100000000000001" customHeight="1">
      <c r="A29" s="191"/>
      <c r="B29" s="192"/>
      <c r="C29" s="193"/>
      <c r="D29" s="194"/>
      <c r="E29" s="194"/>
      <c r="F29" s="194">
        <f t="shared" si="0"/>
        <v>0</v>
      </c>
      <c r="G29" s="193"/>
    </row>
    <row r="30" spans="1:7" ht="20.100000000000001" customHeight="1">
      <c r="A30" s="191"/>
      <c r="B30" s="192"/>
      <c r="C30" s="193"/>
      <c r="D30" s="194"/>
      <c r="E30" s="194"/>
      <c r="F30" s="194">
        <f t="shared" si="0"/>
        <v>0</v>
      </c>
      <c r="G30" s="193"/>
    </row>
    <row r="31" spans="1:7" ht="20.100000000000001" customHeight="1">
      <c r="A31" s="191"/>
      <c r="B31" s="192"/>
      <c r="C31" s="193"/>
      <c r="D31" s="194"/>
      <c r="E31" s="194"/>
      <c r="F31" s="194">
        <f t="shared" si="0"/>
        <v>0</v>
      </c>
      <c r="G31" s="193"/>
    </row>
    <row r="32" spans="1:7" ht="20.100000000000001" customHeight="1">
      <c r="A32" s="191"/>
      <c r="B32" s="192"/>
      <c r="C32" s="193"/>
      <c r="D32" s="194"/>
      <c r="E32" s="194"/>
      <c r="F32" s="194">
        <f t="shared" si="0"/>
        <v>0</v>
      </c>
      <c r="G32" s="193"/>
    </row>
    <row r="33" spans="1:7" ht="20.100000000000001" customHeight="1">
      <c r="A33" s="196"/>
      <c r="B33" s="197"/>
      <c r="C33" s="69"/>
      <c r="D33" s="68"/>
      <c r="E33" s="68"/>
      <c r="F33" s="68">
        <f t="shared" si="0"/>
        <v>0</v>
      </c>
      <c r="G33" s="69"/>
    </row>
    <row r="35" spans="1:7">
      <c r="A35" s="134" t="s">
        <v>70</v>
      </c>
      <c r="B35" s="7" t="s">
        <v>71</v>
      </c>
    </row>
    <row r="36" spans="1:7">
      <c r="A36" s="9" t="s">
        <v>473</v>
      </c>
      <c r="B36" s="7" t="s">
        <v>474</v>
      </c>
    </row>
    <row r="37" spans="1:7">
      <c r="A37" s="9" t="s">
        <v>473</v>
      </c>
      <c r="B37" s="8" t="s">
        <v>475</v>
      </c>
    </row>
  </sheetData>
  <mergeCells count="6">
    <mergeCell ref="A8:B8"/>
    <mergeCell ref="A14:B14"/>
    <mergeCell ref="A1:G1"/>
    <mergeCell ref="A3:G3"/>
    <mergeCell ref="A4:G4"/>
    <mergeCell ref="A6:G6"/>
  </mergeCells>
  <phoneticPr fontId="5"/>
  <conditionalFormatting sqref="D7:E7">
    <cfRule type="containsBlanks" dxfId="6" priority="1">
      <formula>LEN(TRIM(D7))=0</formula>
    </cfRule>
  </conditionalFormatting>
  <dataValidations count="2">
    <dataValidation type="list" allowBlank="1" showInputMessage="1" showErrorMessage="1" sqref="D7" xr:uid="{00000000-0002-0000-0D00-000000000000}">
      <formula1>"予算額,修正予算額,補正予算額"</formula1>
    </dataValidation>
    <dataValidation type="list" allowBlank="1" showInputMessage="1" showErrorMessage="1" sqref="E7" xr:uid="{00000000-0002-0000-0D00-000001000000}">
      <formula1>"承認済予算額,決算額"</formula1>
    </dataValidation>
  </dataValidations>
  <printOptions horizontalCentered="1"/>
  <pageMargins left="0.78740157480314965" right="0.78740157480314965" top="0.98425196850393704" bottom="0.98425196850393704" header="0.51181102362204722" footer="0.51181102362204722"/>
  <pageSetup paperSize="9" scale="70"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ransitionEvaluation="1">
    <pageSetUpPr fitToPage="1"/>
  </sheetPr>
  <dimension ref="A1:G35"/>
  <sheetViews>
    <sheetView view="pageBreakPreview" zoomScaleNormal="100" zoomScaleSheetLayoutView="100" workbookViewId="0">
      <selection activeCell="N9" sqref="N9"/>
    </sheetView>
  </sheetViews>
  <sheetFormatPr defaultColWidth="9" defaultRowHeight="13.2"/>
  <cols>
    <col min="1" max="1" width="3.77734375" style="7" customWidth="1"/>
    <col min="2" max="2" width="18.77734375" style="7" customWidth="1"/>
    <col min="3" max="6" width="15.77734375" style="7" customWidth="1"/>
    <col min="7" max="7" width="11.109375" style="7" customWidth="1"/>
    <col min="8" max="16384" width="9" style="7"/>
  </cols>
  <sheetData>
    <row r="1" spans="1:7" ht="21">
      <c r="A1" s="141"/>
      <c r="B1" s="8"/>
      <c r="C1" s="8"/>
      <c r="D1" s="8"/>
      <c r="E1" s="8"/>
      <c r="F1" s="9" t="s">
        <v>579</v>
      </c>
      <c r="G1" s="8"/>
    </row>
    <row r="2" spans="1:7" ht="24" customHeight="1">
      <c r="A2" s="501"/>
      <c r="B2" s="501"/>
      <c r="C2" s="501"/>
      <c r="D2" s="501"/>
      <c r="E2" s="501"/>
      <c r="F2" s="501"/>
      <c r="G2" s="8"/>
    </row>
    <row r="3" spans="1:7" ht="9.75" customHeight="1">
      <c r="A3" s="133"/>
      <c r="B3" s="133"/>
      <c r="C3" s="133"/>
      <c r="D3" s="133"/>
      <c r="E3" s="133"/>
      <c r="F3" s="133"/>
      <c r="G3" s="8"/>
    </row>
    <row r="4" spans="1:7" ht="16.5" customHeight="1">
      <c r="A4" s="133"/>
      <c r="B4" s="424" t="s">
        <v>315</v>
      </c>
      <c r="C4" s="424"/>
      <c r="D4" s="424"/>
      <c r="E4" s="424"/>
      <c r="F4" s="424"/>
      <c r="G4" s="8"/>
    </row>
    <row r="5" spans="1:7">
      <c r="A5" s="8"/>
      <c r="B5" s="8"/>
      <c r="C5" s="8"/>
      <c r="D5" s="8"/>
      <c r="E5" s="8"/>
      <c r="F5" s="9" t="s">
        <v>149</v>
      </c>
      <c r="G5" s="8"/>
    </row>
    <row r="6" spans="1:7" ht="20.100000000000001" customHeight="1">
      <c r="A6" s="28"/>
      <c r="B6" s="29" t="s">
        <v>150</v>
      </c>
      <c r="C6" s="56"/>
      <c r="D6" s="29" t="s">
        <v>108</v>
      </c>
      <c r="E6" s="29" t="s">
        <v>54</v>
      </c>
      <c r="F6" s="29" t="s">
        <v>65</v>
      </c>
      <c r="G6" s="8"/>
    </row>
    <row r="7" spans="1:7" ht="20.100000000000001" customHeight="1">
      <c r="A7" s="11"/>
      <c r="B7" s="31" t="s">
        <v>95</v>
      </c>
      <c r="C7" s="32"/>
      <c r="D7" s="32"/>
      <c r="E7" s="32"/>
      <c r="F7" s="33"/>
      <c r="G7" s="8"/>
    </row>
    <row r="8" spans="1:7" ht="20.100000000000001" customHeight="1">
      <c r="A8" s="22">
        <v>1</v>
      </c>
      <c r="B8" s="34" t="s">
        <v>88</v>
      </c>
      <c r="C8" s="39">
        <f>IFERROR(VLOOKUP(B8,'収益・費用明細書-修正・補正(様式15)'!$D$6:$I$15,4,FALSE),0)</f>
        <v>0</v>
      </c>
      <c r="D8" s="39">
        <f>IFERROR(VLOOKUP(B8,'収益・費用明細書-修正・補正(様式15)'!$D$6:$I$15,5,FALSE),0)</f>
        <v>0</v>
      </c>
      <c r="E8" s="39">
        <f t="shared" ref="E8:E15" si="0">C8-D8</f>
        <v>0</v>
      </c>
      <c r="F8" s="18"/>
      <c r="G8" s="8"/>
    </row>
    <row r="9" spans="1:7" ht="20.100000000000001" customHeight="1">
      <c r="A9" s="22">
        <v>2</v>
      </c>
      <c r="B9" s="34" t="s">
        <v>89</v>
      </c>
      <c r="C9" s="39">
        <f>IFERROR(VLOOKUP(B9,'収益・費用明細書-修正・補正(様式15)'!$D$6:$I$15,4,FALSE),0)</f>
        <v>0</v>
      </c>
      <c r="D9" s="39">
        <f>IFERROR(VLOOKUP(B9,'収益・費用明細書-修正・補正(様式15)'!$D$6:$I$15,5,FALSE),0)</f>
        <v>0</v>
      </c>
      <c r="E9" s="39">
        <f t="shared" si="0"/>
        <v>0</v>
      </c>
      <c r="F9" s="18"/>
      <c r="G9" s="8"/>
    </row>
    <row r="10" spans="1:7" ht="20.100000000000001" customHeight="1">
      <c r="A10" s="22">
        <v>3</v>
      </c>
      <c r="B10" s="34" t="s">
        <v>63</v>
      </c>
      <c r="C10" s="39">
        <f>IFERROR(VLOOKUP(B10,'収益・費用明細書-修正・補正(様式15)'!$D$6:$I$15,4,FALSE),0)</f>
        <v>0</v>
      </c>
      <c r="D10" s="39">
        <f>IFERROR(VLOOKUP(B10,'収益・費用明細書-修正・補正(様式15)'!$D$6:$I$15,5,FALSE),0)</f>
        <v>0</v>
      </c>
      <c r="E10" s="39">
        <f t="shared" si="0"/>
        <v>0</v>
      </c>
      <c r="F10" s="18"/>
      <c r="G10" s="8"/>
    </row>
    <row r="11" spans="1:7" ht="20.100000000000001" customHeight="1">
      <c r="A11" s="22">
        <v>4</v>
      </c>
      <c r="B11" s="34" t="s">
        <v>64</v>
      </c>
      <c r="C11" s="39">
        <f>IFERROR(VLOOKUP(B11,'収益・費用明細書-修正・補正(様式15)'!$D$6:$I$15,4,FALSE),0)</f>
        <v>0</v>
      </c>
      <c r="D11" s="39">
        <f>IFERROR(VLOOKUP(B11,'収益・費用明細書-修正・補正(様式15)'!$D$6:$I$15,5,FALSE),0)</f>
        <v>0</v>
      </c>
      <c r="E11" s="39">
        <f t="shared" si="0"/>
        <v>0</v>
      </c>
      <c r="F11" s="18"/>
      <c r="G11" s="8"/>
    </row>
    <row r="12" spans="1:7" ht="20.100000000000001" customHeight="1">
      <c r="A12" s="22">
        <v>5</v>
      </c>
      <c r="B12" s="34" t="s">
        <v>90</v>
      </c>
      <c r="C12" s="39">
        <f>IFERROR(VLOOKUP(B12,'収益・費用明細書-修正・補正(様式15)'!$D$6:$I$15,4,FALSE),0)</f>
        <v>0</v>
      </c>
      <c r="D12" s="39">
        <f>IFERROR(VLOOKUP(B12,'収益・費用明細書-修正・補正(様式15)'!$D$6:$I$15,5,FALSE),0)</f>
        <v>0</v>
      </c>
      <c r="E12" s="39">
        <f t="shared" si="0"/>
        <v>0</v>
      </c>
      <c r="F12" s="18"/>
      <c r="G12" s="8"/>
    </row>
    <row r="13" spans="1:7" ht="20.100000000000001" customHeight="1">
      <c r="A13" s="22">
        <v>6</v>
      </c>
      <c r="B13" s="34" t="s">
        <v>91</v>
      </c>
      <c r="C13" s="39">
        <f>IFERROR(VLOOKUP(B13,'収益・費用明細書-修正・補正(様式15)'!$D$6:$I$15,4,FALSE),0)</f>
        <v>0</v>
      </c>
      <c r="D13" s="39">
        <f>IFERROR(VLOOKUP(B13,'収益・費用明細書-修正・補正(様式15)'!$D$6:$I$15,5,FALSE),0)</f>
        <v>0</v>
      </c>
      <c r="E13" s="39">
        <f t="shared" si="0"/>
        <v>0</v>
      </c>
      <c r="F13" s="18"/>
      <c r="G13" s="8"/>
    </row>
    <row r="14" spans="1:7" ht="20.100000000000001" customHeight="1">
      <c r="A14" s="22">
        <v>7</v>
      </c>
      <c r="B14" s="34" t="s">
        <v>92</v>
      </c>
      <c r="C14" s="39">
        <f>IFERROR(VLOOKUP(B14,'収益・費用明細書-修正・補正(様式15)'!$D$6:$I$15,4,FALSE),0)</f>
        <v>0</v>
      </c>
      <c r="D14" s="39">
        <f>IFERROR(VLOOKUP(B14,'収益・費用明細書-修正・補正(様式15)'!$D$6:$I$15,5,FALSE),0)</f>
        <v>0</v>
      </c>
      <c r="E14" s="39">
        <f t="shared" si="0"/>
        <v>0</v>
      </c>
      <c r="F14" s="18"/>
      <c r="G14" s="8"/>
    </row>
    <row r="15" spans="1:7" ht="20.100000000000001" customHeight="1">
      <c r="A15" s="22">
        <v>8</v>
      </c>
      <c r="B15" s="34" t="s">
        <v>93</v>
      </c>
      <c r="C15" s="39">
        <f>IFERROR(VLOOKUP(B15,'収益・費用明細書-修正・補正(様式15)'!$D$6:$I$15,4,FALSE),0)</f>
        <v>0</v>
      </c>
      <c r="D15" s="39">
        <f>IFERROR(VLOOKUP(B15,'収益・費用明細書-修正・補正(様式15)'!$D$6:$I$15,5,FALSE),0)</f>
        <v>0</v>
      </c>
      <c r="E15" s="39">
        <f t="shared" si="0"/>
        <v>0</v>
      </c>
      <c r="F15" s="18"/>
      <c r="G15" s="8"/>
    </row>
    <row r="16" spans="1:7" ht="20.100000000000001" customHeight="1">
      <c r="A16" s="35"/>
      <c r="B16" s="36" t="s">
        <v>94</v>
      </c>
      <c r="C16" s="57">
        <f>SUM(C8:C15)</f>
        <v>0</v>
      </c>
      <c r="D16" s="57">
        <f>SUM(D8:D15)</f>
        <v>0</v>
      </c>
      <c r="E16" s="57">
        <f>SUM(E8:E15)</f>
        <v>0</v>
      </c>
      <c r="F16" s="14"/>
      <c r="G16" s="8"/>
    </row>
    <row r="17" spans="1:7" ht="20.100000000000001" customHeight="1">
      <c r="A17" s="11"/>
      <c r="B17" s="31" t="s">
        <v>96</v>
      </c>
      <c r="C17" s="58"/>
      <c r="D17" s="58"/>
      <c r="E17" s="58"/>
      <c r="F17" s="33"/>
      <c r="G17" s="8"/>
    </row>
    <row r="18" spans="1:7" ht="20.100000000000001" customHeight="1">
      <c r="A18" s="22">
        <v>1</v>
      </c>
      <c r="B18" s="34" t="s">
        <v>151</v>
      </c>
      <c r="C18" s="39">
        <f t="array" ref="C18">IFERROR(INDEX('収益・費用明細書-修正・補正(様式15)'!$D$1:$G$3000,MATCH(B18&amp;"　小　　　　計",'収益・費用明細書-修正・補正(様式15)'!$D$1:$D$3000&amp;'収益・費用明細書-修正・補正(様式15)'!$F$1:$F$3000,0),4),0)</f>
        <v>0</v>
      </c>
      <c r="D18" s="39">
        <f t="array" ref="D18">IFERROR(INDEX('収益・費用明細書-修正・補正(様式15)'!$D$1:$I$3000,MATCH(B18&amp;"　小　　　　計",'収益・費用明細書-修正・補正(様式15)'!$D$1:$D$3000&amp;'収益・費用明細書-修正・補正(様式15)'!$F$1:$F$3000,0),5),0)</f>
        <v>0</v>
      </c>
      <c r="E18" s="39">
        <f t="shared" ref="E18:E31" si="1">C18-D18</f>
        <v>0</v>
      </c>
      <c r="F18" s="18"/>
      <c r="G18" s="8"/>
    </row>
    <row r="19" spans="1:7" ht="20.100000000000001" customHeight="1">
      <c r="A19" s="22">
        <v>2</v>
      </c>
      <c r="B19" s="34" t="s">
        <v>152</v>
      </c>
      <c r="C19" s="39">
        <f t="array" ref="C19">IFERROR(INDEX('収益・費用明細書-修正・補正(様式15)'!$D$1:$G$3000,MATCH(B19&amp;"　小　　　　計",'収益・費用明細書-修正・補正(様式15)'!$D$1:$D$3000&amp;'収益・費用明細書-修正・補正(様式15)'!$F$1:$F$3000,0),4),0)</f>
        <v>0</v>
      </c>
      <c r="D19" s="39">
        <f t="array" ref="D19">IFERROR(INDEX('収益・費用明細書-修正・補正(様式15)'!$D$1:$I$3000,MATCH(B19&amp;"　小　　　　計",'収益・費用明細書-修正・補正(様式15)'!$D$1:$D$3000&amp;'収益・費用明細書-修正・補正(様式15)'!$F$1:$F$3000,0),5),0)</f>
        <v>0</v>
      </c>
      <c r="E19" s="39">
        <f t="shared" si="1"/>
        <v>0</v>
      </c>
      <c r="F19" s="18"/>
      <c r="G19" s="8"/>
    </row>
    <row r="20" spans="1:7" ht="20.100000000000001" customHeight="1">
      <c r="A20" s="22">
        <v>3</v>
      </c>
      <c r="B20" s="34" t="s">
        <v>153</v>
      </c>
      <c r="C20" s="39">
        <f t="array" ref="C20">IFERROR(INDEX('収益・費用明細書-修正・補正(様式15)'!$D$1:$G$3000,MATCH(B20&amp;"　小　　　　計",'収益・費用明細書-修正・補正(様式15)'!$D$1:$D$3000&amp;'収益・費用明細書-修正・補正(様式15)'!$F$1:$F$3000,0),4),0)</f>
        <v>0</v>
      </c>
      <c r="D20" s="39">
        <f t="array" ref="D20">IFERROR(INDEX('収益・費用明細書-修正・補正(様式15)'!$D$1:$I$3000,MATCH(B20&amp;"　小　　　　計",'収益・費用明細書-修正・補正(様式15)'!$D$1:$D$3000&amp;'収益・費用明細書-修正・補正(様式15)'!$F$1:$F$3000,0),5),0)</f>
        <v>0</v>
      </c>
      <c r="E20" s="39">
        <f t="shared" si="1"/>
        <v>0</v>
      </c>
      <c r="F20" s="18"/>
      <c r="G20" s="8"/>
    </row>
    <row r="21" spans="1:7" ht="20.100000000000001" customHeight="1">
      <c r="A21" s="22">
        <v>4</v>
      </c>
      <c r="B21" s="34" t="s">
        <v>154</v>
      </c>
      <c r="C21" s="39">
        <f t="array" ref="C21">IFERROR(INDEX('収益・費用明細書-修正・補正(様式15)'!$D$1:$G$3000,MATCH(B21&amp;"　小　　　　計",'収益・費用明細書-修正・補正(様式15)'!$D$1:$D$3000&amp;'収益・費用明細書-修正・補正(様式15)'!$F$1:$F$3000,0),4),0)</f>
        <v>0</v>
      </c>
      <c r="D21" s="39">
        <f t="array" ref="D21">IFERROR(INDEX('収益・費用明細書-修正・補正(様式15)'!$D$1:$I$3000,MATCH(B21&amp;"　小　　　　計",'収益・費用明細書-修正・補正(様式15)'!$D$1:$D$3000&amp;'収益・費用明細書-修正・補正(様式15)'!$F$1:$F$3000,0),5),0)</f>
        <v>0</v>
      </c>
      <c r="E21" s="39">
        <f t="shared" si="1"/>
        <v>0</v>
      </c>
      <c r="F21" s="18"/>
      <c r="G21" s="8"/>
    </row>
    <row r="22" spans="1:7" ht="20.100000000000001" customHeight="1">
      <c r="A22" s="22">
        <v>5</v>
      </c>
      <c r="B22" s="34" t="s">
        <v>155</v>
      </c>
      <c r="C22" s="39">
        <f t="array" ref="C22">IFERROR(INDEX('収益・費用明細書-修正・補正(様式15)'!$D$1:$G$3000,MATCH(B22&amp;"　小　　　　計",'収益・費用明細書-修正・補正(様式15)'!$D$1:$D$3000&amp;'収益・費用明細書-修正・補正(様式15)'!$F$1:$F$3000,0),4),0)</f>
        <v>0</v>
      </c>
      <c r="D22" s="39">
        <f t="array" ref="D22">IFERROR(INDEX('収益・費用明細書-修正・補正(様式15)'!$D$1:$I$3000,MATCH(B22&amp;"　小　　　　計",'収益・費用明細書-修正・補正(様式15)'!$D$1:$D$3000&amp;'収益・費用明細書-修正・補正(様式15)'!$F$1:$F$3000,0),5),0)</f>
        <v>0</v>
      </c>
      <c r="E22" s="39">
        <f t="shared" si="1"/>
        <v>0</v>
      </c>
      <c r="F22" s="18"/>
      <c r="G22" s="8"/>
    </row>
    <row r="23" spans="1:7" ht="20.100000000000001" customHeight="1">
      <c r="A23" s="22">
        <v>6</v>
      </c>
      <c r="B23" s="34" t="s">
        <v>156</v>
      </c>
      <c r="C23" s="39">
        <f t="array" ref="C23">IFERROR(INDEX('収益・費用明細書-修正・補正(様式15)'!$D$1:$G$3000,MATCH(B23&amp;"　小　　　　計",'収益・費用明細書-修正・補正(様式15)'!$D$1:$D$3000&amp;'収益・費用明細書-修正・補正(様式15)'!$F$1:$F$3000,0),4),0)</f>
        <v>0</v>
      </c>
      <c r="D23" s="39">
        <f t="array" ref="D23">IFERROR(INDEX('収益・費用明細書-修正・補正(様式15)'!$D$1:$I$3000,MATCH(B23&amp;"　小　　　　計",'収益・費用明細書-修正・補正(様式15)'!$D$1:$D$3000&amp;'収益・費用明細書-修正・補正(様式15)'!$F$1:$F$3000,0),5),0)</f>
        <v>0</v>
      </c>
      <c r="E23" s="39">
        <f t="shared" si="1"/>
        <v>0</v>
      </c>
      <c r="F23" s="18"/>
      <c r="G23" s="8"/>
    </row>
    <row r="24" spans="1:7" ht="20.100000000000001" customHeight="1">
      <c r="A24" s="22">
        <v>7</v>
      </c>
      <c r="B24" s="34" t="s">
        <v>157</v>
      </c>
      <c r="C24" s="39">
        <f t="array" ref="C24">IFERROR(INDEX('収益・費用明細書-修正・補正(様式15)'!$D$1:$G$3000,MATCH(B24&amp;"　小　　　　計",'収益・費用明細書-修正・補正(様式15)'!$D$1:$D$3000&amp;'収益・費用明細書-修正・補正(様式15)'!$F$1:$F$3000,0),4),0)</f>
        <v>0</v>
      </c>
      <c r="D24" s="39">
        <f t="array" ref="D24">IFERROR(INDEX('収益・費用明細書-修正・補正(様式15)'!$D$1:$I$3000,MATCH(B24&amp;"　小　　　　計",'収益・費用明細書-修正・補正(様式15)'!$D$1:$D$3000&amp;'収益・費用明細書-修正・補正(様式15)'!$F$1:$F$3000,0),5),0)</f>
        <v>0</v>
      </c>
      <c r="E24" s="39">
        <f t="shared" si="1"/>
        <v>0</v>
      </c>
      <c r="F24" s="18"/>
      <c r="G24" s="8"/>
    </row>
    <row r="25" spans="1:7" ht="20.100000000000001" customHeight="1">
      <c r="A25" s="66">
        <v>8</v>
      </c>
      <c r="B25" s="34" t="s">
        <v>158</v>
      </c>
      <c r="C25" s="39">
        <f t="array" ref="C25">IFERROR(INDEX('収益・費用明細書-修正・補正(様式15)'!$D$1:$G$3000,MATCH(B25&amp;"　小　　　　計",'収益・費用明細書-修正・補正(様式15)'!$D$1:$D$3000&amp;'収益・費用明細書-修正・補正(様式15)'!$F$1:$F$3000,0),4),0)</f>
        <v>0</v>
      </c>
      <c r="D25" s="39">
        <f t="array" ref="D25">IFERROR(INDEX('収益・費用明細書-修正・補正(様式15)'!$D$1:$I$3000,MATCH(B25&amp;"　小　　　　計",'収益・費用明細書-修正・補正(様式15)'!$D$1:$D$3000&amp;'収益・費用明細書-修正・補正(様式15)'!$F$1:$F$3000,0),5),0)</f>
        <v>0</v>
      </c>
      <c r="E25" s="39">
        <f t="shared" si="1"/>
        <v>0</v>
      </c>
      <c r="F25" s="18"/>
      <c r="G25" s="8"/>
    </row>
    <row r="26" spans="1:7" ht="20.100000000000001" customHeight="1">
      <c r="A26" s="66">
        <v>9</v>
      </c>
      <c r="B26" s="34" t="s">
        <v>159</v>
      </c>
      <c r="C26" s="39">
        <f t="array" ref="C26">IFERROR(INDEX('収益・費用明細書-修正・補正(様式15)'!$D$1:$G$3000,MATCH(B26&amp;"　小　　　　計",'収益・費用明細書-修正・補正(様式15)'!$D$1:$D$3000&amp;'収益・費用明細書-修正・補正(様式15)'!$F$1:$F$3000,0),4),0)</f>
        <v>0</v>
      </c>
      <c r="D26" s="39">
        <f t="array" ref="D26">IFERROR(INDEX('収益・費用明細書-修正・補正(様式15)'!$D$1:$I$3000,MATCH(B26&amp;"　小　　　　計",'収益・費用明細書-修正・補正(様式15)'!$D$1:$D$3000&amp;'収益・費用明細書-修正・補正(様式15)'!$F$1:$F$3000,0),5),0)</f>
        <v>0</v>
      </c>
      <c r="E26" s="39">
        <f t="shared" si="1"/>
        <v>0</v>
      </c>
      <c r="F26" s="18"/>
      <c r="G26" s="8"/>
    </row>
    <row r="27" spans="1:7" ht="20.100000000000001" customHeight="1">
      <c r="A27" s="66">
        <v>10</v>
      </c>
      <c r="B27" s="34" t="s">
        <v>97</v>
      </c>
      <c r="C27" s="39">
        <f t="array" ref="C27">IFERROR(INDEX('収益・費用明細書-修正・補正(様式15)'!$D$1:$G$3000,MATCH(B27&amp;"　小　　　　計",'収益・費用明細書-修正・補正(様式15)'!$D$1:$D$3000&amp;'収益・費用明細書-修正・補正(様式15)'!$F$1:$F$3000,0),4),0)</f>
        <v>0</v>
      </c>
      <c r="D27" s="39">
        <f t="array" ref="D27">IFERROR(INDEX('収益・費用明細書-修正・補正(様式15)'!$D$1:$I$3000,MATCH(B27&amp;"　小　　　　計",'収益・費用明細書-修正・補正(様式15)'!$D$1:$D$3000&amp;'収益・費用明細書-修正・補正(様式15)'!$F$1:$F$3000,0),5),0)</f>
        <v>0</v>
      </c>
      <c r="E27" s="39">
        <f t="shared" si="1"/>
        <v>0</v>
      </c>
      <c r="F27" s="18"/>
      <c r="G27" s="8"/>
    </row>
    <row r="28" spans="1:7" ht="20.100000000000001" customHeight="1">
      <c r="A28" s="66">
        <v>11</v>
      </c>
      <c r="B28" s="34" t="s">
        <v>160</v>
      </c>
      <c r="C28" s="39">
        <f t="array" ref="C28">IFERROR(INDEX('収益・費用明細書-修正・補正(様式15)'!$D$1:$G$3000,MATCH(B28&amp;"　小　　　　計",'収益・費用明細書-修正・補正(様式15)'!$D$1:$D$3000&amp;'収益・費用明細書-修正・補正(様式15)'!$F$1:$F$3000,0),4),0)</f>
        <v>0</v>
      </c>
      <c r="D28" s="39">
        <f t="array" ref="D28">IFERROR(INDEX('収益・費用明細書-修正・補正(様式15)'!$D$1:$I$3000,MATCH(B28&amp;"　小　　　　計",'収益・費用明細書-修正・補正(様式15)'!$D$1:$D$3000&amp;'収益・費用明細書-修正・補正(様式15)'!$F$1:$F$3000,0),5),0)</f>
        <v>0</v>
      </c>
      <c r="E28" s="39">
        <f t="shared" si="1"/>
        <v>0</v>
      </c>
      <c r="F28" s="18"/>
      <c r="G28" s="8"/>
    </row>
    <row r="29" spans="1:7" ht="20.100000000000001" customHeight="1">
      <c r="A29" s="66">
        <v>12</v>
      </c>
      <c r="B29" s="34" t="s">
        <v>161</v>
      </c>
      <c r="C29" s="39">
        <f t="array" ref="C29">IFERROR(INDEX('収益・費用明細書-修正・補正(様式15)'!$D$1:$G$3000,MATCH(B29&amp;"　小　　　　計",'収益・費用明細書-修正・補正(様式15)'!$D$1:$D$3000&amp;'収益・費用明細書-修正・補正(様式15)'!$F$1:$F$3000,0),4),0)</f>
        <v>0</v>
      </c>
      <c r="D29" s="39">
        <f t="array" ref="D29">IFERROR(INDEX('収益・費用明細書-修正・補正(様式15)'!$D$1:$I$3000,MATCH(B29&amp;"　小　　　　計",'収益・費用明細書-修正・補正(様式15)'!$D$1:$D$3000&amp;'収益・費用明細書-修正・補正(様式15)'!$F$1:$F$3000,0),5),0)</f>
        <v>0</v>
      </c>
      <c r="E29" s="39">
        <f t="shared" si="1"/>
        <v>0</v>
      </c>
      <c r="F29" s="18"/>
      <c r="G29" s="8"/>
    </row>
    <row r="30" spans="1:7" ht="20.100000000000001" customHeight="1">
      <c r="A30" s="66">
        <v>13</v>
      </c>
      <c r="B30" s="34" t="s">
        <v>162</v>
      </c>
      <c r="C30" s="39">
        <f t="array" ref="C30">IFERROR(INDEX('収益・費用明細書-修正・補正(様式15)'!$D$1:$G$3000,MATCH(B30&amp;"　小　　　　計",'収益・費用明細書-修正・補正(様式15)'!$D$1:$D$3000&amp;'収益・費用明細書-修正・補正(様式15)'!$F$1:$F$3000,0),4),0)</f>
        <v>0</v>
      </c>
      <c r="D30" s="39">
        <f t="array" ref="D30">IFERROR(INDEX('収益・費用明細書-修正・補正(様式15)'!$D$1:$I$3000,MATCH(B30&amp;"　小　　　　計",'収益・費用明細書-修正・補正(様式15)'!$D$1:$D$3000&amp;'収益・費用明細書-修正・補正(様式15)'!$F$1:$F$3000,0),5),0)</f>
        <v>0</v>
      </c>
      <c r="E30" s="39">
        <f t="shared" si="1"/>
        <v>0</v>
      </c>
      <c r="F30" s="18"/>
      <c r="G30" s="8"/>
    </row>
    <row r="31" spans="1:7" ht="20.100000000000001" customHeight="1">
      <c r="A31" s="66">
        <v>14</v>
      </c>
      <c r="B31" s="34" t="s">
        <v>163</v>
      </c>
      <c r="C31" s="39">
        <f t="array" ref="C31">IFERROR(INDEX('収益・費用明細書-修正・補正(様式15)'!$D$1:$G$3000,MATCH(B31&amp;"　小　　　　計",'収益・費用明細書-修正・補正(様式15)'!$D$1:$D$3000&amp;'収益・費用明細書-修正・補正(様式15)'!$F$1:$F$3000,0),4),0)</f>
        <v>0</v>
      </c>
      <c r="D31" s="39">
        <f t="array" ref="D31">IFERROR(INDEX('収益・費用明細書-修正・補正(様式15)'!$D$1:$I$3000,MATCH(B31&amp;"　小　　　　計",'収益・費用明細書-修正・補正(様式15)'!$D$1:$D$3000&amp;'収益・費用明細書-修正・補正(様式15)'!$F$1:$F$3000,0),5),0)</f>
        <v>0</v>
      </c>
      <c r="E31" s="39">
        <f t="shared" si="1"/>
        <v>0</v>
      </c>
      <c r="F31" s="234">
        <f>ROUNDDOWN(IFERROR(C31/C32, ""),4)</f>
        <v>0</v>
      </c>
      <c r="G31" s="8"/>
    </row>
    <row r="32" spans="1:7" ht="20.100000000000001" customHeight="1">
      <c r="A32" s="17"/>
      <c r="B32" s="34" t="s">
        <v>98</v>
      </c>
      <c r="C32" s="39">
        <f>SUM(C18:C31)</f>
        <v>0</v>
      </c>
      <c r="D32" s="39">
        <f>SUM(D18:D31)</f>
        <v>0</v>
      </c>
      <c r="E32" s="39">
        <f>SUM(E18:E31)</f>
        <v>0</v>
      </c>
      <c r="F32" s="18"/>
      <c r="G32" s="8"/>
    </row>
    <row r="33" spans="1:7" ht="20.100000000000001" customHeight="1">
      <c r="A33" s="17"/>
      <c r="B33" s="34" t="s">
        <v>164</v>
      </c>
      <c r="C33" s="39">
        <f>C16-C32</f>
        <v>0</v>
      </c>
      <c r="D33" s="39">
        <f>D16-D32</f>
        <v>0</v>
      </c>
      <c r="E33" s="39">
        <f>E16-E32</f>
        <v>0</v>
      </c>
      <c r="F33" s="18"/>
      <c r="G33" s="8"/>
    </row>
    <row r="34" spans="1:7" ht="15" customHeight="1">
      <c r="A34" s="8"/>
      <c r="B34" s="38"/>
      <c r="C34" s="8"/>
      <c r="D34" s="8"/>
      <c r="E34" s="8"/>
      <c r="F34" s="8"/>
      <c r="G34" s="8"/>
    </row>
    <row r="35" spans="1:7" ht="15" customHeight="1">
      <c r="A35" s="8"/>
      <c r="B35" s="38"/>
      <c r="C35" s="8"/>
      <c r="D35" s="8"/>
      <c r="E35" s="8"/>
      <c r="F35" s="8"/>
      <c r="G35" s="8"/>
    </row>
  </sheetData>
  <mergeCells count="2">
    <mergeCell ref="A2:F2"/>
    <mergeCell ref="B4:F4"/>
  </mergeCells>
  <phoneticPr fontId="5"/>
  <conditionalFormatting sqref="A2:F2">
    <cfRule type="containsBlanks" dxfId="5" priority="1">
      <formula>LEN(TRIM(A2))=0</formula>
    </cfRule>
  </conditionalFormatting>
  <conditionalFormatting sqref="C6">
    <cfRule type="containsBlanks" dxfId="4" priority="3">
      <formula>LEN(TRIM(C6))=0</formula>
    </cfRule>
  </conditionalFormatting>
  <dataValidations disablePrompts="1" count="2">
    <dataValidation type="list" allowBlank="1" showInputMessage="1" showErrorMessage="1" sqref="A2:F2" xr:uid="{00000000-0002-0000-0F00-000000000000}">
      <formula1>"事業計画修正収支予算書,事業計画補正収支予算書"</formula1>
    </dataValidation>
    <dataValidation type="list" allowBlank="1" showInputMessage="1" showErrorMessage="1" sqref="C6" xr:uid="{00000000-0002-0000-0F00-000001000000}">
      <formula1>"修正予算額,補正予算額"</formula1>
    </dataValidation>
  </dataValidations>
  <printOptions horizontalCentered="1"/>
  <pageMargins left="0.78740157480314965" right="0.78740157480314965" top="0.98425196850393704" bottom="0.98425196850393704" header="0.51181102362204722" footer="0.51181102362204722"/>
  <pageSetup paperSize="9"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ransitionEvaluation="1">
    <pageSetUpPr fitToPage="1"/>
  </sheetPr>
  <dimension ref="A1:J44"/>
  <sheetViews>
    <sheetView view="pageBreakPreview" zoomScaleNormal="100" zoomScaleSheetLayoutView="100" workbookViewId="0">
      <selection activeCell="C2" sqref="C2:I2"/>
    </sheetView>
  </sheetViews>
  <sheetFormatPr defaultColWidth="9" defaultRowHeight="13.2"/>
  <cols>
    <col min="1" max="1" width="1.77734375" style="7" customWidth="1"/>
    <col min="2" max="2" width="3.77734375" style="7" customWidth="1"/>
    <col min="3" max="3" width="1.77734375" style="7" customWidth="1"/>
    <col min="4" max="4" width="14.77734375" style="7" customWidth="1"/>
    <col min="5" max="5" width="11.77734375" style="7" customWidth="1"/>
    <col min="6" max="6" width="20.77734375" style="7" customWidth="1"/>
    <col min="7" max="9" width="14.77734375" style="7" customWidth="1"/>
    <col min="10" max="10" width="4.109375" style="7" customWidth="1"/>
    <col min="11" max="16384" width="9" style="7"/>
  </cols>
  <sheetData>
    <row r="1" spans="1:10" ht="21">
      <c r="A1" s="141"/>
      <c r="B1" s="8"/>
      <c r="C1" s="8"/>
      <c r="D1" s="8"/>
      <c r="E1" s="8"/>
      <c r="F1" s="8"/>
      <c r="G1" s="8"/>
      <c r="H1" s="8"/>
      <c r="I1" s="421" t="s">
        <v>589</v>
      </c>
      <c r="J1" s="421"/>
    </row>
    <row r="2" spans="1:10">
      <c r="A2" s="8"/>
      <c r="B2" s="8"/>
      <c r="C2" s="424" t="s">
        <v>315</v>
      </c>
      <c r="D2" s="424"/>
      <c r="E2" s="424"/>
      <c r="F2" s="424"/>
      <c r="G2" s="424"/>
      <c r="H2" s="424"/>
      <c r="I2" s="424"/>
      <c r="J2" s="9"/>
    </row>
    <row r="3" spans="1:10">
      <c r="A3" s="8"/>
      <c r="B3" s="8"/>
      <c r="C3" s="8"/>
      <c r="D3" s="8"/>
      <c r="E3" s="8"/>
      <c r="F3" s="8"/>
      <c r="G3" s="8"/>
      <c r="H3" s="8"/>
      <c r="I3" s="9"/>
      <c r="J3" s="9"/>
    </row>
    <row r="4" spans="1:10">
      <c r="A4" s="422" t="s">
        <v>99</v>
      </c>
      <c r="B4" s="422"/>
      <c r="C4" s="422"/>
      <c r="D4" s="422"/>
      <c r="E4" s="502"/>
      <c r="F4" s="503"/>
      <c r="G4" s="8"/>
      <c r="H4" s="8"/>
      <c r="I4" s="494" t="s">
        <v>21</v>
      </c>
      <c r="J4" s="494"/>
    </row>
    <row r="5" spans="1:10" ht="30" customHeight="1">
      <c r="A5" s="415" t="s">
        <v>23</v>
      </c>
      <c r="B5" s="416"/>
      <c r="C5" s="416"/>
      <c r="D5" s="417"/>
      <c r="E5" s="425" t="s">
        <v>24</v>
      </c>
      <c r="F5" s="417"/>
      <c r="G5" s="59"/>
      <c r="H5" s="12" t="s">
        <v>122</v>
      </c>
      <c r="I5" s="55" t="s">
        <v>56</v>
      </c>
      <c r="J5" s="55" t="s">
        <v>27</v>
      </c>
    </row>
    <row r="6" spans="1:10" ht="30" customHeight="1">
      <c r="A6" s="13" t="s">
        <v>28</v>
      </c>
      <c r="B6" s="21"/>
      <c r="C6" s="23" t="s">
        <v>147</v>
      </c>
      <c r="D6" s="18" t="str">
        <f>IF(B6="","括弧内に様式14の項目番号を入れてください",VLOOKUP(B6,'収支予算書(様式2)'!$A$8:$B$15,2,FALSE))</f>
        <v>括弧内に様式14の項目番号を入れてください</v>
      </c>
      <c r="E6" s="420"/>
      <c r="F6" s="419"/>
      <c r="G6" s="26">
        <v>0</v>
      </c>
      <c r="H6" s="26">
        <v>0</v>
      </c>
      <c r="I6" s="26">
        <f>G6-H6</f>
        <v>0</v>
      </c>
      <c r="J6" s="18"/>
    </row>
    <row r="7" spans="1:10" ht="30" customHeight="1">
      <c r="A7" s="13" t="s">
        <v>28</v>
      </c>
      <c r="B7" s="21"/>
      <c r="C7" s="23" t="s">
        <v>147</v>
      </c>
      <c r="D7" s="18" t="str">
        <f>IF(B7="","括弧内に様式14の項目番号を入れてください",VLOOKUP(B7,'収支予算書(様式2)'!$A$8:$B$15,2,FALSE))</f>
        <v>括弧内に様式14の項目番号を入れてください</v>
      </c>
      <c r="E7" s="420"/>
      <c r="F7" s="419"/>
      <c r="G7" s="26">
        <v>0</v>
      </c>
      <c r="H7" s="26">
        <v>0</v>
      </c>
      <c r="I7" s="26">
        <f>G7-H7</f>
        <v>0</v>
      </c>
      <c r="J7" s="18"/>
    </row>
    <row r="8" spans="1:10" ht="30" customHeight="1">
      <c r="A8" s="13" t="s">
        <v>28</v>
      </c>
      <c r="B8" s="21"/>
      <c r="C8" s="23" t="s">
        <v>147</v>
      </c>
      <c r="D8" s="18" t="str">
        <f>IF(B8="","括弧内に様式14の項目番号を入れてください",VLOOKUP(B8,'収支予算書(様式2)'!$A$8:$B$15,2,FALSE))</f>
        <v>括弧内に様式14の項目番号を入れてください</v>
      </c>
      <c r="E8" s="420"/>
      <c r="F8" s="419"/>
      <c r="G8" s="26">
        <v>0</v>
      </c>
      <c r="H8" s="26">
        <v>0</v>
      </c>
      <c r="I8" s="26">
        <f>G8-H8</f>
        <v>0</v>
      </c>
      <c r="J8" s="18"/>
    </row>
    <row r="9" spans="1:10" ht="30" customHeight="1">
      <c r="A9" s="13" t="s">
        <v>28</v>
      </c>
      <c r="B9" s="21"/>
      <c r="C9" s="23" t="s">
        <v>147</v>
      </c>
      <c r="D9" s="18" t="str">
        <f>IF(B9="","括弧内に様式14の項目番号を入れてください",VLOOKUP(B9,'収支予算書(様式2)'!$A$8:$B$15,2,FALSE))</f>
        <v>括弧内に様式14の項目番号を入れてください</v>
      </c>
      <c r="E9" s="420"/>
      <c r="F9" s="419"/>
      <c r="G9" s="26">
        <v>0</v>
      </c>
      <c r="H9" s="26">
        <v>0</v>
      </c>
      <c r="I9" s="26">
        <f>G9-H9</f>
        <v>0</v>
      </c>
      <c r="J9" s="18"/>
    </row>
    <row r="10" spans="1:10" ht="30" customHeight="1">
      <c r="A10" s="415" t="s">
        <v>29</v>
      </c>
      <c r="B10" s="416"/>
      <c r="C10" s="416"/>
      <c r="D10" s="416"/>
      <c r="E10" s="416"/>
      <c r="F10" s="417"/>
      <c r="G10" s="26">
        <f>SUM(G6:G9)</f>
        <v>0</v>
      </c>
      <c r="H10" s="26">
        <f>SUM(H6:H9)</f>
        <v>0</v>
      </c>
      <c r="I10" s="26">
        <f>SUM(I6:I9)</f>
        <v>0</v>
      </c>
      <c r="J10" s="18"/>
    </row>
    <row r="11" spans="1:10" ht="13.5" customHeight="1">
      <c r="A11" s="8"/>
      <c r="B11" s="8"/>
      <c r="C11" s="8"/>
      <c r="D11" s="8"/>
      <c r="E11" s="8"/>
      <c r="F11" s="8"/>
      <c r="G11" s="8"/>
      <c r="H11" s="8"/>
      <c r="I11" s="8"/>
      <c r="J11" s="8"/>
    </row>
    <row r="12" spans="1:10" ht="17.100000000000001" customHeight="1">
      <c r="A12" s="8"/>
      <c r="B12" s="8"/>
      <c r="C12" s="8"/>
      <c r="D12" s="8"/>
      <c r="E12" s="8"/>
      <c r="F12" s="8"/>
      <c r="G12" s="8"/>
      <c r="H12" s="8"/>
      <c r="I12" s="421"/>
      <c r="J12" s="421"/>
    </row>
    <row r="13" spans="1:10" ht="17.100000000000001" customHeight="1">
      <c r="A13" s="422" t="s">
        <v>100</v>
      </c>
      <c r="B13" s="422"/>
      <c r="C13" s="422"/>
      <c r="D13" s="422"/>
      <c r="E13" s="502"/>
      <c r="F13" s="503"/>
      <c r="G13" s="8"/>
      <c r="H13" s="8"/>
      <c r="I13" s="494" t="s">
        <v>21</v>
      </c>
      <c r="J13" s="494"/>
    </row>
    <row r="14" spans="1:10" ht="30" customHeight="1">
      <c r="A14" s="415" t="s">
        <v>23</v>
      </c>
      <c r="B14" s="416"/>
      <c r="C14" s="416"/>
      <c r="D14" s="417"/>
      <c r="E14" s="55" t="s">
        <v>31</v>
      </c>
      <c r="F14" s="55" t="s">
        <v>33</v>
      </c>
      <c r="G14" s="59"/>
      <c r="H14" s="12" t="s">
        <v>122</v>
      </c>
      <c r="I14" s="55" t="s">
        <v>53</v>
      </c>
      <c r="J14" s="55" t="s">
        <v>27</v>
      </c>
    </row>
    <row r="15" spans="1:10" ht="30" customHeight="1">
      <c r="A15" s="40" t="s">
        <v>28</v>
      </c>
      <c r="B15" s="24"/>
      <c r="C15" s="8" t="s">
        <v>147</v>
      </c>
      <c r="D15" s="14" t="str">
        <f>IF(B15="","括弧内に様式2の項目番号を入れてください",VLOOKUP(B15,'収支予算書(様式2)'!$A$18:$B$31,2,FALSE))</f>
        <v>括弧内に様式2の項目番号を入れてください</v>
      </c>
      <c r="E15" s="18"/>
      <c r="F15" s="18"/>
      <c r="G15" s="26">
        <v>0</v>
      </c>
      <c r="H15" s="26">
        <v>0</v>
      </c>
      <c r="I15" s="26">
        <f>G15-H15</f>
        <v>0</v>
      </c>
      <c r="J15" s="18"/>
    </row>
    <row r="16" spans="1:10" ht="30" customHeight="1">
      <c r="A16" s="16"/>
      <c r="B16" s="8"/>
      <c r="C16" s="8"/>
      <c r="D16" s="330" t="str">
        <f>D15</f>
        <v>括弧内に様式2の項目番号を入れてください</v>
      </c>
      <c r="E16" s="18"/>
      <c r="F16" s="18"/>
      <c r="G16" s="26">
        <v>0</v>
      </c>
      <c r="H16" s="26">
        <v>0</v>
      </c>
      <c r="I16" s="26">
        <f>G16-H16</f>
        <v>0</v>
      </c>
      <c r="J16" s="18"/>
    </row>
    <row r="17" spans="1:10" ht="30" customHeight="1">
      <c r="A17" s="16"/>
      <c r="B17" s="8"/>
      <c r="C17" s="8"/>
      <c r="D17" s="330" t="str">
        <f>D15</f>
        <v>括弧内に様式2の項目番号を入れてください</v>
      </c>
      <c r="E17" s="18"/>
      <c r="F17" s="14"/>
      <c r="G17" s="26">
        <v>0</v>
      </c>
      <c r="H17" s="37">
        <v>0</v>
      </c>
      <c r="I17" s="26">
        <f>G17-H17</f>
        <v>0</v>
      </c>
      <c r="J17" s="18"/>
    </row>
    <row r="18" spans="1:10" ht="30" customHeight="1">
      <c r="A18" s="17"/>
      <c r="B18" s="23"/>
      <c r="C18" s="23"/>
      <c r="D18" s="331" t="str">
        <f>D15</f>
        <v>括弧内に様式2の項目番号を入れてください</v>
      </c>
      <c r="E18" s="23"/>
      <c r="F18" s="33" t="s">
        <v>35</v>
      </c>
      <c r="G18" s="41">
        <f>SUM(G15:G17)</f>
        <v>0</v>
      </c>
      <c r="H18" s="41">
        <f>SUM(H15:H17)</f>
        <v>0</v>
      </c>
      <c r="I18" s="26">
        <f>SUM(I15:I17)</f>
        <v>0</v>
      </c>
      <c r="J18" s="18"/>
    </row>
    <row r="19" spans="1:10" ht="30" customHeight="1">
      <c r="A19" s="40" t="s">
        <v>28</v>
      </c>
      <c r="B19" s="24"/>
      <c r="C19" s="8" t="s">
        <v>147</v>
      </c>
      <c r="D19" s="14" t="str">
        <f>IF(B19="","括弧内に様式2の項目番号を入れてください",VLOOKUP(B19,'収支予算書(様式2)'!$A$18:$B$31,2,FALSE))</f>
        <v>括弧内に様式2の項目番号を入れてください</v>
      </c>
      <c r="E19" s="18"/>
      <c r="F19" s="18"/>
      <c r="G19" s="26"/>
      <c r="H19" s="26">
        <v>0</v>
      </c>
      <c r="I19" s="26">
        <f>G19-H19</f>
        <v>0</v>
      </c>
      <c r="J19" s="18"/>
    </row>
    <row r="20" spans="1:10" ht="30" customHeight="1">
      <c r="A20" s="16"/>
      <c r="B20" s="8"/>
      <c r="C20" s="8"/>
      <c r="D20" s="330" t="str">
        <f>D19</f>
        <v>括弧内に様式2の項目番号を入れてください</v>
      </c>
      <c r="E20" s="18"/>
      <c r="F20" s="18"/>
      <c r="G20" s="26"/>
      <c r="H20" s="26">
        <v>0</v>
      </c>
      <c r="I20" s="26">
        <f>G20-H20</f>
        <v>0</v>
      </c>
      <c r="J20" s="18"/>
    </row>
    <row r="21" spans="1:10" ht="30" customHeight="1">
      <c r="A21" s="16"/>
      <c r="B21" s="8"/>
      <c r="C21" s="8"/>
      <c r="D21" s="330" t="str">
        <f>D19</f>
        <v>括弧内に様式2の項目番号を入れてください</v>
      </c>
      <c r="E21" s="18"/>
      <c r="F21" s="18"/>
      <c r="G21" s="26"/>
      <c r="H21" s="26">
        <v>0</v>
      </c>
      <c r="I21" s="26">
        <f>G21-H21</f>
        <v>0</v>
      </c>
      <c r="J21" s="18"/>
    </row>
    <row r="22" spans="1:10" ht="30" customHeight="1">
      <c r="A22" s="17"/>
      <c r="B22" s="23"/>
      <c r="C22" s="23"/>
      <c r="D22" s="331" t="str">
        <f>D19</f>
        <v>括弧内に様式2の項目番号を入れてください</v>
      </c>
      <c r="E22" s="23"/>
      <c r="F22" s="18" t="s">
        <v>35</v>
      </c>
      <c r="G22" s="26">
        <f>SUM(G19:G21)</f>
        <v>0</v>
      </c>
      <c r="H22" s="26">
        <f>SUM(H19:H21)</f>
        <v>0</v>
      </c>
      <c r="I22" s="26">
        <f>SUM(I19:I21)</f>
        <v>0</v>
      </c>
      <c r="J22" s="18"/>
    </row>
    <row r="23" spans="1:10" ht="30" customHeight="1">
      <c r="A23" s="40" t="s">
        <v>28</v>
      </c>
      <c r="B23" s="24"/>
      <c r="C23" s="8" t="s">
        <v>147</v>
      </c>
      <c r="D23" s="14" t="str">
        <f>IF(B23="","括弧内に様式2の項目番号を入れてください",VLOOKUP(B23,'収支予算書(様式2)'!$A$18:$B$31,2,FALSE))</f>
        <v>括弧内に様式2の項目番号を入れてください</v>
      </c>
      <c r="E23" s="18"/>
      <c r="F23" s="18"/>
      <c r="G23" s="26"/>
      <c r="H23" s="26">
        <v>0</v>
      </c>
      <c r="I23" s="26">
        <f>G23-H23</f>
        <v>0</v>
      </c>
      <c r="J23" s="18"/>
    </row>
    <row r="24" spans="1:10" ht="30" customHeight="1">
      <c r="A24" s="16"/>
      <c r="B24" s="8"/>
      <c r="C24" s="8"/>
      <c r="D24" s="330" t="str">
        <f>D23</f>
        <v>括弧内に様式2の項目番号を入れてください</v>
      </c>
      <c r="E24" s="18"/>
      <c r="F24" s="18"/>
      <c r="G24" s="26"/>
      <c r="H24" s="26">
        <v>0</v>
      </c>
      <c r="I24" s="26">
        <f>G24-H24</f>
        <v>0</v>
      </c>
      <c r="J24" s="18"/>
    </row>
    <row r="25" spans="1:10" ht="30" customHeight="1">
      <c r="A25" s="16"/>
      <c r="B25" s="8"/>
      <c r="C25" s="8"/>
      <c r="D25" s="330" t="str">
        <f>D23</f>
        <v>括弧内に様式2の項目番号を入れてください</v>
      </c>
      <c r="E25" s="18"/>
      <c r="F25" s="18"/>
      <c r="G25" s="26"/>
      <c r="H25" s="26">
        <v>0</v>
      </c>
      <c r="I25" s="26">
        <f>G25-H25</f>
        <v>0</v>
      </c>
      <c r="J25" s="18"/>
    </row>
    <row r="26" spans="1:10" ht="30" customHeight="1">
      <c r="A26" s="17"/>
      <c r="B26" s="23"/>
      <c r="C26" s="23"/>
      <c r="D26" s="331" t="str">
        <f>D23</f>
        <v>括弧内に様式2の項目番号を入れてください</v>
      </c>
      <c r="E26" s="23"/>
      <c r="F26" s="18" t="s">
        <v>35</v>
      </c>
      <c r="G26" s="26">
        <f>SUM(G23:G25)</f>
        <v>0</v>
      </c>
      <c r="H26" s="26">
        <f>SUM(H23:H25)</f>
        <v>0</v>
      </c>
      <c r="I26" s="26">
        <f>SUM(I23:I25)</f>
        <v>0</v>
      </c>
      <c r="J26" s="18"/>
    </row>
    <row r="27" spans="1:10" ht="30" customHeight="1">
      <c r="A27" s="40" t="s">
        <v>28</v>
      </c>
      <c r="B27" s="24"/>
      <c r="C27" s="8" t="s">
        <v>147</v>
      </c>
      <c r="D27" s="14" t="str">
        <f>IF(B27="","括弧内に様式2の項目番号を入れてください",VLOOKUP(B27,'収支予算書(様式2)'!$A$18:$B$31,2,FALSE))</f>
        <v>括弧内に様式2の項目番号を入れてください</v>
      </c>
      <c r="E27" s="18"/>
      <c r="F27" s="18"/>
      <c r="G27" s="26"/>
      <c r="H27" s="26">
        <v>0</v>
      </c>
      <c r="I27" s="26">
        <f>G27-H27</f>
        <v>0</v>
      </c>
      <c r="J27" s="18"/>
    </row>
    <row r="28" spans="1:10" ht="30" customHeight="1">
      <c r="A28" s="16"/>
      <c r="B28" s="8"/>
      <c r="C28" s="8"/>
      <c r="D28" s="330" t="str">
        <f>D27</f>
        <v>括弧内に様式2の項目番号を入れてください</v>
      </c>
      <c r="E28" s="18"/>
      <c r="F28" s="18"/>
      <c r="G28" s="26"/>
      <c r="H28" s="26">
        <v>0</v>
      </c>
      <c r="I28" s="26">
        <f>G28-H28</f>
        <v>0</v>
      </c>
      <c r="J28" s="18"/>
    </row>
    <row r="29" spans="1:10" ht="30" customHeight="1">
      <c r="A29" s="16"/>
      <c r="B29" s="8"/>
      <c r="C29" s="8"/>
      <c r="D29" s="330" t="str">
        <f>D27</f>
        <v>括弧内に様式2の項目番号を入れてください</v>
      </c>
      <c r="E29" s="18"/>
      <c r="F29" s="18"/>
      <c r="G29" s="26"/>
      <c r="H29" s="26">
        <v>0</v>
      </c>
      <c r="I29" s="26">
        <f>G29-H29</f>
        <v>0</v>
      </c>
      <c r="J29" s="18"/>
    </row>
    <row r="30" spans="1:10" ht="30" customHeight="1">
      <c r="A30" s="17"/>
      <c r="B30" s="23"/>
      <c r="C30" s="23"/>
      <c r="D30" s="331" t="str">
        <f>D27</f>
        <v>括弧内に様式2の項目番号を入れてください</v>
      </c>
      <c r="E30" s="23"/>
      <c r="F30" s="18" t="s">
        <v>35</v>
      </c>
      <c r="G30" s="26">
        <f>SUM(G27:G29)</f>
        <v>0</v>
      </c>
      <c r="H30" s="26">
        <f>SUM(H27:H29)</f>
        <v>0</v>
      </c>
      <c r="I30" s="26">
        <f>SUM(I27:I29)</f>
        <v>0</v>
      </c>
      <c r="J30" s="18"/>
    </row>
    <row r="31" spans="1:10" ht="30" customHeight="1">
      <c r="A31" s="40" t="s">
        <v>28</v>
      </c>
      <c r="B31" s="24"/>
      <c r="C31" s="8" t="s">
        <v>147</v>
      </c>
      <c r="D31" s="14" t="str">
        <f>IF(B31="","括弧内に様式2の項目番号を入れてください",VLOOKUP(B31,'収支予算書(様式2)'!$A$18:$B$31,2,FALSE))</f>
        <v>括弧内に様式2の項目番号を入れてください</v>
      </c>
      <c r="E31" s="18"/>
      <c r="F31" s="18"/>
      <c r="G31" s="26"/>
      <c r="H31" s="26">
        <v>0</v>
      </c>
      <c r="I31" s="26">
        <f>G31-H31</f>
        <v>0</v>
      </c>
      <c r="J31" s="18"/>
    </row>
    <row r="32" spans="1:10" ht="30" customHeight="1">
      <c r="A32" s="16"/>
      <c r="B32" s="8"/>
      <c r="C32" s="8"/>
      <c r="D32" s="330" t="str">
        <f>D31</f>
        <v>括弧内に様式2の項目番号を入れてください</v>
      </c>
      <c r="E32" s="18"/>
      <c r="F32" s="18"/>
      <c r="G32" s="26"/>
      <c r="H32" s="26">
        <v>0</v>
      </c>
      <c r="I32" s="26">
        <f>G32-H32</f>
        <v>0</v>
      </c>
      <c r="J32" s="18"/>
    </row>
    <row r="33" spans="1:10" ht="30" customHeight="1">
      <c r="A33" s="16"/>
      <c r="B33" s="8"/>
      <c r="C33" s="8"/>
      <c r="D33" s="330" t="str">
        <f>D31</f>
        <v>括弧内に様式2の項目番号を入れてください</v>
      </c>
      <c r="E33" s="18"/>
      <c r="F33" s="18"/>
      <c r="G33" s="26"/>
      <c r="H33" s="26">
        <v>0</v>
      </c>
      <c r="I33" s="26">
        <f>G33-H33</f>
        <v>0</v>
      </c>
      <c r="J33" s="18"/>
    </row>
    <row r="34" spans="1:10" ht="30" customHeight="1">
      <c r="A34" s="17"/>
      <c r="B34" s="23"/>
      <c r="C34" s="23"/>
      <c r="D34" s="331" t="str">
        <f>D31</f>
        <v>括弧内に様式2の項目番号を入れてください</v>
      </c>
      <c r="E34" s="23"/>
      <c r="F34" s="18" t="s">
        <v>35</v>
      </c>
      <c r="G34" s="26">
        <f>SUM(G31:G33)</f>
        <v>0</v>
      </c>
      <c r="H34" s="26">
        <f>SUM(H31:H33)</f>
        <v>0</v>
      </c>
      <c r="I34" s="26">
        <f>SUM(I31:I33)</f>
        <v>0</v>
      </c>
      <c r="J34" s="18"/>
    </row>
    <row r="35" spans="1:10" ht="30" customHeight="1">
      <c r="A35" s="40" t="s">
        <v>28</v>
      </c>
      <c r="B35" s="24">
        <v>14</v>
      </c>
      <c r="C35" s="8" t="s">
        <v>147</v>
      </c>
      <c r="D35" s="14" t="str">
        <f>IF(B35="","括弧内に様式2の項目番号を入れてください",VLOOKUP(B35,'収支予算書(様式2)'!$A$18:$B$31,2,FALSE))</f>
        <v>予備費</v>
      </c>
      <c r="E35" s="18"/>
      <c r="F35" s="234">
        <f>ROUNDDOWN(IFERROR(G35/G37, ""),4)</f>
        <v>0</v>
      </c>
      <c r="G35" s="26">
        <v>0</v>
      </c>
      <c r="H35" s="18">
        <v>0</v>
      </c>
      <c r="I35" s="241">
        <f>G35-H35</f>
        <v>0</v>
      </c>
      <c r="J35" s="240"/>
    </row>
    <row r="36" spans="1:10" ht="30" customHeight="1">
      <c r="A36" s="17"/>
      <c r="B36" s="23"/>
      <c r="C36" s="23"/>
      <c r="D36" s="331" t="str">
        <f>D35</f>
        <v>予備費</v>
      </c>
      <c r="E36" s="23"/>
      <c r="F36" s="18" t="s">
        <v>36</v>
      </c>
      <c r="G36" s="26">
        <f>SUM(G35:G35)</f>
        <v>0</v>
      </c>
      <c r="H36" s="26">
        <f>SUM(H35:H35)</f>
        <v>0</v>
      </c>
      <c r="I36" s="239">
        <f>SUM(H35:H36)</f>
        <v>0</v>
      </c>
      <c r="J36" s="240"/>
    </row>
    <row r="37" spans="1:10" ht="30" customHeight="1">
      <c r="A37" s="17"/>
      <c r="B37" s="23"/>
      <c r="C37" s="23"/>
      <c r="D37" s="23"/>
      <c r="E37" s="23"/>
      <c r="F37" s="18" t="s">
        <v>38</v>
      </c>
      <c r="G37" s="26">
        <f>SUM(G36,G34,G30,G26,G22,G18)</f>
        <v>0</v>
      </c>
      <c r="H37" s="26">
        <f>SUM(H36,H34,H30,H26,H22,H18)</f>
        <v>0</v>
      </c>
      <c r="I37" s="26">
        <f>SUM(I36,I34,I30,I26,I22,I18)</f>
        <v>0</v>
      </c>
      <c r="J37" s="18"/>
    </row>
    <row r="38" spans="1:10" ht="19.5" customHeight="1">
      <c r="A38" s="8"/>
      <c r="B38" s="8"/>
      <c r="C38" s="8"/>
      <c r="D38" s="8"/>
      <c r="E38" s="8"/>
      <c r="F38" s="8"/>
      <c r="G38" s="8"/>
      <c r="H38" s="8"/>
      <c r="I38" s="8"/>
      <c r="J38" s="8"/>
    </row>
    <row r="39" spans="1:10" ht="19.5" customHeight="1">
      <c r="A39" s="8"/>
      <c r="B39" s="8"/>
      <c r="C39" s="8"/>
      <c r="D39" s="8"/>
      <c r="E39" s="8"/>
      <c r="F39" s="8"/>
      <c r="G39" s="8"/>
      <c r="H39" s="8"/>
      <c r="I39" s="8"/>
      <c r="J39" s="8"/>
    </row>
    <row r="40" spans="1:10" ht="19.5" customHeight="1">
      <c r="A40" s="8"/>
      <c r="B40" s="8"/>
      <c r="C40" s="8"/>
      <c r="D40" s="8"/>
      <c r="E40" s="8"/>
      <c r="F40" s="8"/>
      <c r="G40" s="8"/>
      <c r="H40" s="8"/>
      <c r="I40" s="8"/>
      <c r="J40" s="8"/>
    </row>
    <row r="41" spans="1:10" ht="19.5" customHeight="1">
      <c r="A41" s="8"/>
      <c r="B41" s="8"/>
      <c r="C41" s="8"/>
      <c r="D41" s="8"/>
      <c r="E41" s="8"/>
      <c r="F41" s="8"/>
      <c r="G41" s="8"/>
      <c r="H41" s="8"/>
      <c r="I41" s="8"/>
      <c r="J41" s="8"/>
    </row>
    <row r="42" spans="1:10" ht="19.5" customHeight="1">
      <c r="A42" s="8"/>
      <c r="B42" s="8"/>
      <c r="C42" s="8"/>
      <c r="D42" s="8"/>
      <c r="E42" s="8"/>
      <c r="F42" s="8"/>
      <c r="G42" s="8"/>
      <c r="H42" s="8"/>
      <c r="I42" s="8"/>
      <c r="J42" s="8"/>
    </row>
    <row r="43" spans="1:10" ht="19.5" customHeight="1">
      <c r="A43" s="8"/>
      <c r="B43" s="8"/>
      <c r="C43" s="8"/>
      <c r="D43" s="8"/>
      <c r="E43" s="8"/>
      <c r="F43" s="8"/>
      <c r="G43" s="8"/>
      <c r="H43" s="8"/>
      <c r="I43" s="8"/>
      <c r="J43" s="8"/>
    </row>
    <row r="44" spans="1:10" ht="19.5" customHeight="1">
      <c r="A44" s="8"/>
      <c r="B44" s="8"/>
      <c r="C44" s="8"/>
      <c r="D44" s="8"/>
      <c r="E44" s="8"/>
      <c r="F44" s="8"/>
      <c r="G44" s="8"/>
      <c r="H44" s="8"/>
      <c r="I44" s="8"/>
      <c r="J44" s="8"/>
    </row>
  </sheetData>
  <mergeCells count="17">
    <mergeCell ref="A10:F10"/>
    <mergeCell ref="E6:F6"/>
    <mergeCell ref="E7:F7"/>
    <mergeCell ref="E8:F8"/>
    <mergeCell ref="C2:I2"/>
    <mergeCell ref="E9:F9"/>
    <mergeCell ref="I1:J1"/>
    <mergeCell ref="A4:D4"/>
    <mergeCell ref="E4:F4"/>
    <mergeCell ref="I4:J4"/>
    <mergeCell ref="A5:D5"/>
    <mergeCell ref="E5:F5"/>
    <mergeCell ref="I12:J12"/>
    <mergeCell ref="A13:D13"/>
    <mergeCell ref="E13:F13"/>
    <mergeCell ref="I13:J13"/>
    <mergeCell ref="A14:D14"/>
  </mergeCells>
  <phoneticPr fontId="5"/>
  <conditionalFormatting sqref="E4:F4">
    <cfRule type="containsBlanks" dxfId="3" priority="3">
      <formula>LEN(TRIM(E4))=0</formula>
    </cfRule>
  </conditionalFormatting>
  <conditionalFormatting sqref="E13:F13">
    <cfRule type="containsBlanks" dxfId="2" priority="2">
      <formula>LEN(TRIM(E13))=0</formula>
    </cfRule>
  </conditionalFormatting>
  <conditionalFormatting sqref="G5">
    <cfRule type="containsBlanks" dxfId="1" priority="4">
      <formula>LEN(TRIM(G5))=0</formula>
    </cfRule>
  </conditionalFormatting>
  <conditionalFormatting sqref="G14">
    <cfRule type="containsBlanks" dxfId="0" priority="1">
      <formula>LEN(TRIM(G14))=0</formula>
    </cfRule>
  </conditionalFormatting>
  <dataValidations count="5">
    <dataValidation type="list" allowBlank="1" showInputMessage="1" showErrorMessage="1" sqref="E4:F4 E13:F13" xr:uid="{00000000-0002-0000-1000-000000000000}">
      <formula1>"（修正予算用）,（補正予算用）"</formula1>
    </dataValidation>
    <dataValidation type="list" allowBlank="1" showInputMessage="1" showErrorMessage="1" sqref="G5 G14" xr:uid="{00000000-0002-0000-1000-000001000000}">
      <formula1>"修正予算額,補正予算額"</formula1>
    </dataValidation>
    <dataValidation type="list" allowBlank="1" showInputMessage="1" showErrorMessage="1" sqref="B6:B9" xr:uid="{00000000-0002-0000-1000-000002000000}">
      <formula1>"1,2,3,4,5,6,7,8"</formula1>
    </dataValidation>
    <dataValidation type="list" allowBlank="1" showInputMessage="1" showErrorMessage="1" sqref="B15 B19 B23 B27 B31 B35" xr:uid="{00000000-0002-0000-1000-000003000000}">
      <formula1>"1,2,3,4,5,6,7,8,9,10,11,12,13,14"</formula1>
    </dataValidation>
    <dataValidation type="list" allowBlank="1" showInputMessage="1" showErrorMessage="1" sqref="E15:E17 E19:E21 E23:E25 E27:E29 E31:E33" xr:uid="{00000000-0002-0000-1000-000004000000}">
      <formula1>INDIRECT($D15)</formula1>
    </dataValidation>
  </dataValidations>
  <printOptions horizontalCentered="1"/>
  <pageMargins left="0.78740157480314965" right="0" top="0.98425196850393704" bottom="0.62992125984251968" header="0.51181102362204722" footer="0.51181102362204722"/>
  <pageSetup paperSize="9" scale="77"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95CB8-55DC-402C-A852-ECF7150E29E4}">
  <dimension ref="A1:E15"/>
  <sheetViews>
    <sheetView zoomScale="120" zoomScaleNormal="120" workbookViewId="0">
      <selection activeCell="A15" sqref="A15:B15"/>
    </sheetView>
  </sheetViews>
  <sheetFormatPr defaultColWidth="9.88671875" defaultRowHeight="20.85" customHeight="1"/>
  <cols>
    <col min="1" max="1" width="22.109375" style="348" customWidth="1"/>
    <col min="2" max="2" width="55.109375" style="342" customWidth="1"/>
    <col min="3" max="16384" width="9.88671875" style="342"/>
  </cols>
  <sheetData>
    <row r="1" spans="1:5" ht="20.85" customHeight="1">
      <c r="B1" s="348" t="s">
        <v>590</v>
      </c>
    </row>
    <row r="2" spans="1:5" ht="20.85" customHeight="1">
      <c r="A2" s="506" t="s">
        <v>515</v>
      </c>
      <c r="B2" s="506"/>
    </row>
    <row r="3" spans="1:5" ht="20.25" customHeight="1">
      <c r="A3" s="423" t="s">
        <v>652</v>
      </c>
      <c r="B3" s="424"/>
    </row>
    <row r="4" spans="1:5" ht="10.95" customHeight="1" thickBot="1">
      <c r="A4" s="343"/>
      <c r="B4" s="343"/>
    </row>
    <row r="5" spans="1:5" ht="28.35" customHeight="1" thickBot="1">
      <c r="A5" s="344" t="s">
        <v>516</v>
      </c>
      <c r="B5" s="359" t="s">
        <v>662</v>
      </c>
    </row>
    <row r="6" spans="1:5" ht="28.35" customHeight="1" thickBot="1">
      <c r="A6" s="344" t="s">
        <v>517</v>
      </c>
      <c r="B6" s="359" t="s">
        <v>665</v>
      </c>
    </row>
    <row r="7" spans="1:5" ht="28.35" customHeight="1" thickBot="1">
      <c r="A7" s="344" t="s">
        <v>518</v>
      </c>
      <c r="B7" s="359" t="s">
        <v>664</v>
      </c>
    </row>
    <row r="8" spans="1:5" ht="28.35" customHeight="1">
      <c r="A8" s="507" t="s">
        <v>519</v>
      </c>
      <c r="B8" s="345"/>
    </row>
    <row r="9" spans="1:5" ht="28.35" customHeight="1" thickBot="1">
      <c r="A9" s="508"/>
      <c r="B9" s="346" t="s">
        <v>520</v>
      </c>
    </row>
    <row r="10" spans="1:5" ht="28.35" customHeight="1">
      <c r="A10" s="507" t="s">
        <v>521</v>
      </c>
      <c r="B10" s="345"/>
    </row>
    <row r="11" spans="1:5" ht="28.35" customHeight="1" thickBot="1">
      <c r="A11" s="508"/>
      <c r="B11" s="346" t="s">
        <v>520</v>
      </c>
    </row>
    <row r="12" spans="1:5" ht="96" customHeight="1" thickBot="1">
      <c r="A12" s="344" t="s">
        <v>522</v>
      </c>
      <c r="B12" s="360" t="s">
        <v>663</v>
      </c>
    </row>
    <row r="13" spans="1:5" ht="12.45" customHeight="1">
      <c r="A13" s="347"/>
    </row>
    <row r="14" spans="1:5" ht="20.85" customHeight="1" thickBot="1">
      <c r="A14" s="509" t="s">
        <v>611</v>
      </c>
      <c r="B14" s="509"/>
    </row>
    <row r="15" spans="1:5" ht="321" customHeight="1" thickBot="1">
      <c r="A15" s="504"/>
      <c r="B15" s="505"/>
      <c r="D15"/>
      <c r="E15"/>
    </row>
  </sheetData>
  <mergeCells count="6">
    <mergeCell ref="A15:B15"/>
    <mergeCell ref="A3:B3"/>
    <mergeCell ref="A2:B2"/>
    <mergeCell ref="A8:A9"/>
    <mergeCell ref="A10:A11"/>
    <mergeCell ref="A14:B14"/>
  </mergeCells>
  <phoneticPr fontId="5"/>
  <printOptions horizontalCentered="1" verticalCentered="1"/>
  <pageMargins left="0.70866141732283472" right="0.70866141732283472"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6257" r:id="rId4" name="Check Box 1">
              <controlPr defaultSize="0" autoFill="0" autoLine="0" autoPict="0">
                <anchor moveWithCells="1">
                  <from>
                    <xdr:col>1</xdr:col>
                    <xdr:colOff>1089660</xdr:colOff>
                    <xdr:row>7</xdr:row>
                    <xdr:rowOff>99060</xdr:rowOff>
                  </from>
                  <to>
                    <xdr:col>1</xdr:col>
                    <xdr:colOff>1706880</xdr:colOff>
                    <xdr:row>7</xdr:row>
                    <xdr:rowOff>327660</xdr:rowOff>
                  </to>
                </anchor>
              </controlPr>
            </control>
          </mc:Choice>
        </mc:AlternateContent>
        <mc:AlternateContent xmlns:mc="http://schemas.openxmlformats.org/markup-compatibility/2006">
          <mc:Choice Requires="x14">
            <control shapeId="96258" r:id="rId5" name="Check Box 2">
              <controlPr defaultSize="0" autoFill="0" autoLine="0" autoPict="0">
                <anchor moveWithCells="1">
                  <from>
                    <xdr:col>1</xdr:col>
                    <xdr:colOff>2156460</xdr:colOff>
                    <xdr:row>7</xdr:row>
                    <xdr:rowOff>99060</xdr:rowOff>
                  </from>
                  <to>
                    <xdr:col>1</xdr:col>
                    <xdr:colOff>2773680</xdr:colOff>
                    <xdr:row>7</xdr:row>
                    <xdr:rowOff>327660</xdr:rowOff>
                  </to>
                </anchor>
              </controlPr>
            </control>
          </mc:Choice>
        </mc:AlternateContent>
        <mc:AlternateContent xmlns:mc="http://schemas.openxmlformats.org/markup-compatibility/2006">
          <mc:Choice Requires="x14">
            <control shapeId="96259" r:id="rId6" name="Check Box 3">
              <controlPr defaultSize="0" autoFill="0" autoLine="0" autoPict="0">
                <anchor moveWithCells="1">
                  <from>
                    <xdr:col>1</xdr:col>
                    <xdr:colOff>2994660</xdr:colOff>
                    <xdr:row>8</xdr:row>
                    <xdr:rowOff>60960</xdr:rowOff>
                  </from>
                  <to>
                    <xdr:col>1</xdr:col>
                    <xdr:colOff>3810000</xdr:colOff>
                    <xdr:row>8</xdr:row>
                    <xdr:rowOff>304800</xdr:rowOff>
                  </to>
                </anchor>
              </controlPr>
            </control>
          </mc:Choice>
        </mc:AlternateContent>
        <mc:AlternateContent xmlns:mc="http://schemas.openxmlformats.org/markup-compatibility/2006">
          <mc:Choice Requires="x14">
            <control shapeId="96260" r:id="rId7" name="Check Box 4">
              <controlPr defaultSize="0" autoFill="0" autoLine="0" autoPict="0">
                <anchor moveWithCells="1">
                  <from>
                    <xdr:col>1</xdr:col>
                    <xdr:colOff>1089660</xdr:colOff>
                    <xdr:row>9</xdr:row>
                    <xdr:rowOff>99060</xdr:rowOff>
                  </from>
                  <to>
                    <xdr:col>1</xdr:col>
                    <xdr:colOff>1706880</xdr:colOff>
                    <xdr:row>9</xdr:row>
                    <xdr:rowOff>327660</xdr:rowOff>
                  </to>
                </anchor>
              </controlPr>
            </control>
          </mc:Choice>
        </mc:AlternateContent>
        <mc:AlternateContent xmlns:mc="http://schemas.openxmlformats.org/markup-compatibility/2006">
          <mc:Choice Requires="x14">
            <control shapeId="96261" r:id="rId8" name="Check Box 5">
              <controlPr defaultSize="0" autoFill="0" autoLine="0" autoPict="0">
                <anchor moveWithCells="1">
                  <from>
                    <xdr:col>1</xdr:col>
                    <xdr:colOff>2156460</xdr:colOff>
                    <xdr:row>9</xdr:row>
                    <xdr:rowOff>99060</xdr:rowOff>
                  </from>
                  <to>
                    <xdr:col>1</xdr:col>
                    <xdr:colOff>2773680</xdr:colOff>
                    <xdr:row>9</xdr:row>
                    <xdr:rowOff>327660</xdr:rowOff>
                  </to>
                </anchor>
              </controlPr>
            </control>
          </mc:Choice>
        </mc:AlternateContent>
        <mc:AlternateContent xmlns:mc="http://schemas.openxmlformats.org/markup-compatibility/2006">
          <mc:Choice Requires="x14">
            <control shapeId="96262" r:id="rId9" name="Check Box 6">
              <controlPr defaultSize="0" autoFill="0" autoLine="0" autoPict="0">
                <anchor moveWithCells="1">
                  <from>
                    <xdr:col>1</xdr:col>
                    <xdr:colOff>2994660</xdr:colOff>
                    <xdr:row>10</xdr:row>
                    <xdr:rowOff>60960</xdr:rowOff>
                  </from>
                  <to>
                    <xdr:col>1</xdr:col>
                    <xdr:colOff>3810000</xdr:colOff>
                    <xdr:row>10</xdr:row>
                    <xdr:rowOff>304800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F43"/>
  <sheetViews>
    <sheetView view="pageBreakPreview" zoomScaleNormal="100" zoomScaleSheetLayoutView="100" workbookViewId="0">
      <selection activeCell="A2" sqref="A2:F2"/>
    </sheetView>
  </sheetViews>
  <sheetFormatPr defaultColWidth="13" defaultRowHeight="13.2"/>
  <cols>
    <col min="1" max="6" width="14.109375" style="7" customWidth="1"/>
    <col min="7" max="16384" width="13" style="7"/>
  </cols>
  <sheetData>
    <row r="1" spans="1:6" ht="21">
      <c r="A1" s="141"/>
      <c r="B1" s="8"/>
      <c r="C1" s="8"/>
      <c r="D1" s="8"/>
      <c r="E1" s="8"/>
      <c r="F1" s="9" t="s">
        <v>582</v>
      </c>
    </row>
    <row r="2" spans="1:6" ht="21" customHeight="1">
      <c r="A2" s="8"/>
      <c r="B2" s="510" t="s">
        <v>347</v>
      </c>
      <c r="C2" s="510"/>
      <c r="D2" s="510"/>
      <c r="E2" s="510"/>
      <c r="F2" s="8"/>
    </row>
    <row r="3" spans="1:6" ht="21" customHeight="1">
      <c r="A3" s="8"/>
      <c r="B3" s="8"/>
      <c r="C3" s="60"/>
      <c r="D3" s="60"/>
      <c r="E3" s="8" t="s">
        <v>612</v>
      </c>
      <c r="F3" s="8"/>
    </row>
    <row r="4" spans="1:6" ht="21" customHeight="1">
      <c r="A4" s="8"/>
      <c r="B4" s="8"/>
      <c r="C4" s="8"/>
      <c r="D4" s="8"/>
      <c r="E4" s="8"/>
      <c r="F4" s="9" t="s">
        <v>73</v>
      </c>
    </row>
    <row r="5" spans="1:6" ht="21" customHeight="1">
      <c r="A5" s="61" t="s">
        <v>74</v>
      </c>
      <c r="B5" s="12" t="s">
        <v>201</v>
      </c>
      <c r="C5" s="62" t="s">
        <v>4</v>
      </c>
      <c r="D5" s="62" t="s">
        <v>75</v>
      </c>
      <c r="E5" s="62" t="s">
        <v>144</v>
      </c>
      <c r="F5" s="62" t="s">
        <v>148</v>
      </c>
    </row>
    <row r="6" spans="1:6" ht="21" customHeight="1">
      <c r="A6" s="63" t="s">
        <v>613</v>
      </c>
      <c r="B6" s="64"/>
      <c r="C6" s="64"/>
      <c r="D6" s="64"/>
      <c r="E6" s="64"/>
      <c r="F6" s="39">
        <v>0</v>
      </c>
    </row>
    <row r="7" spans="1:6" ht="21" customHeight="1">
      <c r="A7" s="65"/>
      <c r="B7" s="18"/>
      <c r="C7" s="18"/>
      <c r="D7" s="39"/>
      <c r="E7" s="39"/>
      <c r="F7" s="26">
        <f t="shared" ref="F7:F40" si="0">F6+D7-E7</f>
        <v>0</v>
      </c>
    </row>
    <row r="8" spans="1:6" ht="21" customHeight="1">
      <c r="A8" s="65"/>
      <c r="B8" s="18"/>
      <c r="C8" s="18"/>
      <c r="D8" s="39"/>
      <c r="E8" s="39"/>
      <c r="F8" s="26">
        <f t="shared" si="0"/>
        <v>0</v>
      </c>
    </row>
    <row r="9" spans="1:6" ht="21" customHeight="1">
      <c r="A9" s="65"/>
      <c r="B9" s="18"/>
      <c r="C9" s="18"/>
      <c r="D9" s="39"/>
      <c r="E9" s="39"/>
      <c r="F9" s="26">
        <f t="shared" si="0"/>
        <v>0</v>
      </c>
    </row>
    <row r="10" spans="1:6" ht="21" customHeight="1">
      <c r="A10" s="65"/>
      <c r="B10" s="18"/>
      <c r="C10" s="18"/>
      <c r="D10" s="39"/>
      <c r="E10" s="39"/>
      <c r="F10" s="26">
        <f t="shared" si="0"/>
        <v>0</v>
      </c>
    </row>
    <row r="11" spans="1:6" ht="21" customHeight="1">
      <c r="A11" s="65"/>
      <c r="B11" s="18"/>
      <c r="C11" s="18"/>
      <c r="D11" s="39"/>
      <c r="E11" s="39"/>
      <c r="F11" s="26">
        <f t="shared" si="0"/>
        <v>0</v>
      </c>
    </row>
    <row r="12" spans="1:6" ht="21" customHeight="1">
      <c r="A12" s="65"/>
      <c r="B12" s="18"/>
      <c r="C12" s="18"/>
      <c r="D12" s="39"/>
      <c r="E12" s="39"/>
      <c r="F12" s="26">
        <f t="shared" si="0"/>
        <v>0</v>
      </c>
    </row>
    <row r="13" spans="1:6" ht="21" customHeight="1">
      <c r="A13" s="65"/>
      <c r="B13" s="18"/>
      <c r="C13" s="18"/>
      <c r="D13" s="39"/>
      <c r="E13" s="39"/>
      <c r="F13" s="26">
        <f t="shared" si="0"/>
        <v>0</v>
      </c>
    </row>
    <row r="14" spans="1:6" ht="21" customHeight="1">
      <c r="A14" s="65"/>
      <c r="B14" s="18"/>
      <c r="C14" s="18"/>
      <c r="D14" s="39"/>
      <c r="E14" s="39"/>
      <c r="F14" s="26">
        <f t="shared" si="0"/>
        <v>0</v>
      </c>
    </row>
    <row r="15" spans="1:6" ht="21" customHeight="1">
      <c r="A15" s="65"/>
      <c r="B15" s="18"/>
      <c r="C15" s="18"/>
      <c r="D15" s="39"/>
      <c r="E15" s="39"/>
      <c r="F15" s="26">
        <f t="shared" si="0"/>
        <v>0</v>
      </c>
    </row>
    <row r="16" spans="1:6" ht="21" customHeight="1">
      <c r="A16" s="65"/>
      <c r="B16" s="18"/>
      <c r="C16" s="18"/>
      <c r="D16" s="39"/>
      <c r="E16" s="39"/>
      <c r="F16" s="26">
        <f t="shared" si="0"/>
        <v>0</v>
      </c>
    </row>
    <row r="17" spans="1:6" ht="21" customHeight="1">
      <c r="A17" s="65"/>
      <c r="B17" s="18"/>
      <c r="C17" s="18"/>
      <c r="D17" s="39"/>
      <c r="E17" s="39"/>
      <c r="F17" s="26">
        <f t="shared" si="0"/>
        <v>0</v>
      </c>
    </row>
    <row r="18" spans="1:6" ht="21" customHeight="1">
      <c r="A18" s="65"/>
      <c r="B18" s="18"/>
      <c r="C18" s="18"/>
      <c r="D18" s="39"/>
      <c r="E18" s="39"/>
      <c r="F18" s="26">
        <f t="shared" si="0"/>
        <v>0</v>
      </c>
    </row>
    <row r="19" spans="1:6" ht="21" customHeight="1">
      <c r="A19" s="65"/>
      <c r="B19" s="18"/>
      <c r="C19" s="18"/>
      <c r="D19" s="39"/>
      <c r="E19" s="39"/>
      <c r="F19" s="26">
        <f t="shared" si="0"/>
        <v>0</v>
      </c>
    </row>
    <row r="20" spans="1:6" ht="21" customHeight="1">
      <c r="A20" s="65"/>
      <c r="B20" s="18"/>
      <c r="C20" s="18"/>
      <c r="D20" s="39"/>
      <c r="E20" s="39"/>
      <c r="F20" s="26">
        <f t="shared" si="0"/>
        <v>0</v>
      </c>
    </row>
    <row r="21" spans="1:6" ht="21" customHeight="1">
      <c r="A21" s="65"/>
      <c r="B21" s="18"/>
      <c r="C21" s="18"/>
      <c r="D21" s="39"/>
      <c r="E21" s="39"/>
      <c r="F21" s="26">
        <f t="shared" si="0"/>
        <v>0</v>
      </c>
    </row>
    <row r="22" spans="1:6" ht="21" customHeight="1">
      <c r="A22" s="65"/>
      <c r="B22" s="18"/>
      <c r="C22" s="18"/>
      <c r="D22" s="39"/>
      <c r="E22" s="39"/>
      <c r="F22" s="26">
        <f t="shared" si="0"/>
        <v>0</v>
      </c>
    </row>
    <row r="23" spans="1:6" ht="21" customHeight="1">
      <c r="A23" s="65"/>
      <c r="B23" s="18"/>
      <c r="C23" s="18"/>
      <c r="D23" s="39"/>
      <c r="E23" s="39"/>
      <c r="F23" s="26">
        <f t="shared" si="0"/>
        <v>0</v>
      </c>
    </row>
    <row r="24" spans="1:6" ht="21" customHeight="1">
      <c r="A24" s="65"/>
      <c r="B24" s="18"/>
      <c r="C24" s="18"/>
      <c r="D24" s="39"/>
      <c r="E24" s="39"/>
      <c r="F24" s="26">
        <f t="shared" si="0"/>
        <v>0</v>
      </c>
    </row>
    <row r="25" spans="1:6" ht="21" customHeight="1">
      <c r="A25" s="65"/>
      <c r="B25" s="18"/>
      <c r="C25" s="18"/>
      <c r="D25" s="39"/>
      <c r="E25" s="39"/>
      <c r="F25" s="26">
        <f t="shared" si="0"/>
        <v>0</v>
      </c>
    </row>
    <row r="26" spans="1:6" ht="21" customHeight="1">
      <c r="A26" s="65"/>
      <c r="B26" s="18"/>
      <c r="C26" s="18"/>
      <c r="D26" s="39"/>
      <c r="E26" s="39"/>
      <c r="F26" s="26">
        <f t="shared" si="0"/>
        <v>0</v>
      </c>
    </row>
    <row r="27" spans="1:6" ht="21" customHeight="1">
      <c r="A27" s="65"/>
      <c r="B27" s="18"/>
      <c r="C27" s="18"/>
      <c r="D27" s="39"/>
      <c r="E27" s="39"/>
      <c r="F27" s="26">
        <f t="shared" si="0"/>
        <v>0</v>
      </c>
    </row>
    <row r="28" spans="1:6" ht="21" customHeight="1">
      <c r="A28" s="65"/>
      <c r="B28" s="18"/>
      <c r="C28" s="18"/>
      <c r="D28" s="39"/>
      <c r="E28" s="39"/>
      <c r="F28" s="26">
        <f t="shared" si="0"/>
        <v>0</v>
      </c>
    </row>
    <row r="29" spans="1:6" ht="21" customHeight="1">
      <c r="A29" s="65"/>
      <c r="B29" s="18"/>
      <c r="C29" s="18"/>
      <c r="D29" s="39"/>
      <c r="E29" s="39"/>
      <c r="F29" s="26">
        <f t="shared" si="0"/>
        <v>0</v>
      </c>
    </row>
    <row r="30" spans="1:6" ht="21" customHeight="1">
      <c r="A30" s="65"/>
      <c r="B30" s="18"/>
      <c r="C30" s="18"/>
      <c r="D30" s="39"/>
      <c r="E30" s="39"/>
      <c r="F30" s="26">
        <f t="shared" si="0"/>
        <v>0</v>
      </c>
    </row>
    <row r="31" spans="1:6" ht="21" customHeight="1">
      <c r="A31" s="65"/>
      <c r="B31" s="18"/>
      <c r="C31" s="18"/>
      <c r="D31" s="39"/>
      <c r="E31" s="39"/>
      <c r="F31" s="26">
        <f t="shared" si="0"/>
        <v>0</v>
      </c>
    </row>
    <row r="32" spans="1:6" ht="21" customHeight="1">
      <c r="A32" s="65"/>
      <c r="B32" s="18"/>
      <c r="C32" s="18"/>
      <c r="D32" s="39"/>
      <c r="E32" s="39"/>
      <c r="F32" s="26">
        <f t="shared" si="0"/>
        <v>0</v>
      </c>
    </row>
    <row r="33" spans="1:6" ht="21" customHeight="1">
      <c r="A33" s="65"/>
      <c r="B33" s="18"/>
      <c r="C33" s="18"/>
      <c r="D33" s="39"/>
      <c r="E33" s="39"/>
      <c r="F33" s="26">
        <f t="shared" si="0"/>
        <v>0</v>
      </c>
    </row>
    <row r="34" spans="1:6" ht="21" customHeight="1">
      <c r="A34" s="65"/>
      <c r="B34" s="18"/>
      <c r="C34" s="18"/>
      <c r="D34" s="39"/>
      <c r="E34" s="39"/>
      <c r="F34" s="26">
        <f t="shared" si="0"/>
        <v>0</v>
      </c>
    </row>
    <row r="35" spans="1:6" ht="21" customHeight="1">
      <c r="A35" s="65"/>
      <c r="B35" s="18"/>
      <c r="C35" s="18"/>
      <c r="D35" s="39"/>
      <c r="E35" s="39"/>
      <c r="F35" s="26">
        <f t="shared" si="0"/>
        <v>0</v>
      </c>
    </row>
    <row r="36" spans="1:6" ht="21" customHeight="1">
      <c r="A36" s="65"/>
      <c r="B36" s="18"/>
      <c r="C36" s="18"/>
      <c r="D36" s="39"/>
      <c r="E36" s="39"/>
      <c r="F36" s="26">
        <f t="shared" si="0"/>
        <v>0</v>
      </c>
    </row>
    <row r="37" spans="1:6" ht="21" customHeight="1">
      <c r="A37" s="65"/>
      <c r="B37" s="18"/>
      <c r="C37" s="18"/>
      <c r="D37" s="39"/>
      <c r="E37" s="39"/>
      <c r="F37" s="26">
        <f t="shared" si="0"/>
        <v>0</v>
      </c>
    </row>
    <row r="38" spans="1:6" ht="21" customHeight="1">
      <c r="A38" s="65"/>
      <c r="B38" s="18"/>
      <c r="C38" s="18"/>
      <c r="D38" s="39"/>
      <c r="E38" s="39"/>
      <c r="F38" s="26">
        <f t="shared" si="0"/>
        <v>0</v>
      </c>
    </row>
    <row r="39" spans="1:6" ht="21" customHeight="1">
      <c r="A39" s="65"/>
      <c r="B39" s="18"/>
      <c r="C39" s="18"/>
      <c r="D39" s="39"/>
      <c r="E39" s="39"/>
      <c r="F39" s="26">
        <f t="shared" si="0"/>
        <v>0</v>
      </c>
    </row>
    <row r="40" spans="1:6" ht="21" customHeight="1">
      <c r="A40" s="65"/>
      <c r="B40" s="18"/>
      <c r="C40" s="18"/>
      <c r="D40" s="39"/>
      <c r="E40" s="39"/>
      <c r="F40" s="26">
        <f t="shared" si="0"/>
        <v>0</v>
      </c>
    </row>
    <row r="41" spans="1:6" ht="21" customHeight="1">
      <c r="A41" s="63" t="s">
        <v>72</v>
      </c>
      <c r="B41" s="64"/>
      <c r="C41" s="64"/>
      <c r="D41" s="26">
        <f>SUM(D7:D40)</f>
        <v>0</v>
      </c>
      <c r="E41" s="26">
        <f>SUM(E7:E40)</f>
        <v>0</v>
      </c>
      <c r="F41" s="26">
        <f>F40</f>
        <v>0</v>
      </c>
    </row>
    <row r="42" spans="1:6">
      <c r="A42" s="60"/>
      <c r="B42" s="60"/>
      <c r="C42" s="60"/>
      <c r="D42" s="8"/>
      <c r="E42" s="8"/>
      <c r="F42" s="8"/>
    </row>
    <row r="43" spans="1:6">
      <c r="A43" s="8" t="s">
        <v>76</v>
      </c>
      <c r="B43" s="8"/>
      <c r="C43" s="8"/>
      <c r="D43" s="8"/>
      <c r="E43" s="8"/>
      <c r="F43" s="8"/>
    </row>
  </sheetData>
  <mergeCells count="1">
    <mergeCell ref="B2:E2"/>
  </mergeCells>
  <phoneticPr fontId="5"/>
  <printOptions horizontalCentered="1"/>
  <pageMargins left="0.78740157480314965" right="0.78740157480314965" top="0.98425196850393704" bottom="0.98425196850393704" header="0.51181102362204722" footer="0.51181102362204722"/>
  <pageSetup paperSize="9" scale="8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F43"/>
  <sheetViews>
    <sheetView view="pageBreakPreview" zoomScaleNormal="100" zoomScaleSheetLayoutView="100" workbookViewId="0">
      <selection activeCell="A2" sqref="A2:F2"/>
    </sheetView>
  </sheetViews>
  <sheetFormatPr defaultColWidth="13" defaultRowHeight="13.2"/>
  <cols>
    <col min="1" max="2" width="14.109375" style="90" customWidth="1"/>
    <col min="3" max="3" width="17.44140625" style="90" customWidth="1"/>
    <col min="4" max="6" width="14.109375" style="90" customWidth="1"/>
    <col min="7" max="16384" width="13" style="90"/>
  </cols>
  <sheetData>
    <row r="1" spans="1:6" ht="21">
      <c r="A1" s="142"/>
      <c r="B1" s="89"/>
      <c r="C1" s="89"/>
      <c r="D1" s="89"/>
      <c r="E1" s="89"/>
      <c r="F1" s="9" t="s">
        <v>582</v>
      </c>
    </row>
    <row r="2" spans="1:6" ht="16.5" customHeight="1">
      <c r="A2" s="511" t="s">
        <v>512</v>
      </c>
      <c r="B2" s="511"/>
      <c r="C2" s="511"/>
      <c r="D2" s="511"/>
      <c r="E2" s="511"/>
      <c r="F2" s="511"/>
    </row>
    <row r="3" spans="1:6" ht="17.25" customHeight="1">
      <c r="A3" s="89"/>
      <c r="B3" s="89"/>
      <c r="C3" s="91"/>
      <c r="D3" s="91"/>
      <c r="E3" s="89" t="s">
        <v>614</v>
      </c>
      <c r="F3" s="89"/>
    </row>
    <row r="4" spans="1:6" ht="17.25" customHeight="1">
      <c r="A4" s="89"/>
      <c r="B4" s="89"/>
      <c r="C4" s="89"/>
      <c r="D4" s="89"/>
      <c r="E4" s="512" t="s">
        <v>176</v>
      </c>
      <c r="F4" s="512"/>
    </row>
    <row r="5" spans="1:6" ht="21" customHeight="1">
      <c r="A5" s="92" t="s">
        <v>74</v>
      </c>
      <c r="B5" s="104" t="s">
        <v>201</v>
      </c>
      <c r="C5" s="93" t="s">
        <v>4</v>
      </c>
      <c r="D5" s="93" t="s">
        <v>75</v>
      </c>
      <c r="E5" s="93" t="s">
        <v>144</v>
      </c>
      <c r="F5" s="93" t="s">
        <v>148</v>
      </c>
    </row>
    <row r="6" spans="1:6" ht="21" customHeight="1">
      <c r="A6" s="94" t="s">
        <v>613</v>
      </c>
      <c r="B6" s="95"/>
      <c r="C6" s="95"/>
      <c r="D6" s="95"/>
      <c r="E6" s="95"/>
      <c r="F6" s="96">
        <v>296898</v>
      </c>
    </row>
    <row r="7" spans="1:6" ht="21" customHeight="1">
      <c r="A7" s="97">
        <v>40950</v>
      </c>
      <c r="B7" s="103"/>
      <c r="C7" s="98" t="s">
        <v>177</v>
      </c>
      <c r="D7" s="96"/>
      <c r="E7" s="96">
        <v>14438</v>
      </c>
      <c r="F7" s="99">
        <f t="shared" ref="F7:F40" si="0">F6+D7-E7</f>
        <v>282460</v>
      </c>
    </row>
    <row r="8" spans="1:6" ht="21" customHeight="1">
      <c r="A8" s="97">
        <v>40959</v>
      </c>
      <c r="B8" s="103"/>
      <c r="C8" s="98" t="s">
        <v>178</v>
      </c>
      <c r="D8" s="96">
        <v>3</v>
      </c>
      <c r="E8" s="96"/>
      <c r="F8" s="99">
        <f t="shared" si="0"/>
        <v>282463</v>
      </c>
    </row>
    <row r="9" spans="1:6" ht="21" customHeight="1">
      <c r="A9" s="97">
        <v>40959</v>
      </c>
      <c r="B9" s="103"/>
      <c r="C9" s="98" t="s">
        <v>179</v>
      </c>
      <c r="D9" s="96"/>
      <c r="E9" s="96">
        <v>13650</v>
      </c>
      <c r="F9" s="99">
        <f t="shared" si="0"/>
        <v>268813</v>
      </c>
    </row>
    <row r="10" spans="1:6" ht="21" customHeight="1">
      <c r="A10" s="97">
        <v>40959</v>
      </c>
      <c r="B10" s="103"/>
      <c r="C10" s="98" t="s">
        <v>180</v>
      </c>
      <c r="D10" s="96"/>
      <c r="E10" s="96">
        <v>630</v>
      </c>
      <c r="F10" s="99">
        <f t="shared" si="0"/>
        <v>268183</v>
      </c>
    </row>
    <row r="11" spans="1:6" ht="21" customHeight="1">
      <c r="A11" s="97">
        <v>40971</v>
      </c>
      <c r="B11" s="103"/>
      <c r="C11" s="98" t="s">
        <v>202</v>
      </c>
      <c r="D11" s="96">
        <v>15000</v>
      </c>
      <c r="E11" s="96"/>
      <c r="F11" s="99">
        <f t="shared" si="0"/>
        <v>283183</v>
      </c>
    </row>
    <row r="12" spans="1:6" ht="21" customHeight="1">
      <c r="A12" s="97">
        <v>40971</v>
      </c>
      <c r="B12" s="103"/>
      <c r="C12" s="98" t="s">
        <v>203</v>
      </c>
      <c r="D12" s="96">
        <v>15000</v>
      </c>
      <c r="E12" s="96"/>
      <c r="F12" s="99">
        <f t="shared" si="0"/>
        <v>298183</v>
      </c>
    </row>
    <row r="13" spans="1:6" ht="21" customHeight="1">
      <c r="A13" s="97">
        <v>40971</v>
      </c>
      <c r="B13" s="103"/>
      <c r="C13" s="98" t="s">
        <v>204</v>
      </c>
      <c r="D13" s="96">
        <v>15000</v>
      </c>
      <c r="E13" s="96"/>
      <c r="F13" s="99">
        <f t="shared" si="0"/>
        <v>313183</v>
      </c>
    </row>
    <row r="14" spans="1:6" ht="21" customHeight="1">
      <c r="A14" s="97">
        <v>41013</v>
      </c>
      <c r="B14" s="103"/>
      <c r="C14" s="98" t="s">
        <v>205</v>
      </c>
      <c r="D14" s="96">
        <v>15000</v>
      </c>
      <c r="E14" s="96"/>
      <c r="F14" s="99">
        <f t="shared" si="0"/>
        <v>328183</v>
      </c>
    </row>
    <row r="15" spans="1:6" ht="21" customHeight="1">
      <c r="A15" s="97">
        <v>41014</v>
      </c>
      <c r="B15" s="103"/>
      <c r="C15" s="98" t="s">
        <v>206</v>
      </c>
      <c r="D15" s="96">
        <v>15000</v>
      </c>
      <c r="E15" s="96"/>
      <c r="F15" s="99">
        <f t="shared" si="0"/>
        <v>343183</v>
      </c>
    </row>
    <row r="16" spans="1:6" ht="21" customHeight="1">
      <c r="A16" s="97">
        <v>41076</v>
      </c>
      <c r="B16" s="103"/>
      <c r="C16" s="98" t="s">
        <v>207</v>
      </c>
      <c r="D16" s="96"/>
      <c r="E16" s="96">
        <v>7300</v>
      </c>
      <c r="F16" s="99">
        <f t="shared" si="0"/>
        <v>335883</v>
      </c>
    </row>
    <row r="17" spans="1:6" ht="21" customHeight="1">
      <c r="A17" s="97">
        <v>41076</v>
      </c>
      <c r="B17" s="103"/>
      <c r="C17" s="98" t="s">
        <v>208</v>
      </c>
      <c r="D17" s="96"/>
      <c r="E17" s="96">
        <v>7300</v>
      </c>
      <c r="F17" s="99">
        <f t="shared" si="0"/>
        <v>328583</v>
      </c>
    </row>
    <row r="18" spans="1:6" ht="21" customHeight="1">
      <c r="A18" s="97">
        <v>41076</v>
      </c>
      <c r="B18" s="103"/>
      <c r="C18" s="98" t="s">
        <v>209</v>
      </c>
      <c r="D18" s="96"/>
      <c r="E18" s="96">
        <v>7300</v>
      </c>
      <c r="F18" s="99">
        <f t="shared" si="0"/>
        <v>321283</v>
      </c>
    </row>
    <row r="19" spans="1:6" ht="21" customHeight="1">
      <c r="A19" s="97">
        <v>41076</v>
      </c>
      <c r="B19" s="103"/>
      <c r="C19" s="98" t="s">
        <v>210</v>
      </c>
      <c r="D19" s="96"/>
      <c r="E19" s="96">
        <v>7300</v>
      </c>
      <c r="F19" s="99">
        <f t="shared" si="0"/>
        <v>313983</v>
      </c>
    </row>
    <row r="20" spans="1:6" ht="21" customHeight="1">
      <c r="A20" s="97">
        <v>41076</v>
      </c>
      <c r="B20" s="103"/>
      <c r="C20" s="98" t="s">
        <v>211</v>
      </c>
      <c r="D20" s="96"/>
      <c r="E20" s="96">
        <v>7300</v>
      </c>
      <c r="F20" s="99">
        <f t="shared" si="0"/>
        <v>306683</v>
      </c>
    </row>
    <row r="21" spans="1:6" ht="21" customHeight="1">
      <c r="A21" s="97">
        <v>41076</v>
      </c>
      <c r="B21" s="103"/>
      <c r="C21" s="98" t="s">
        <v>212</v>
      </c>
      <c r="D21" s="96"/>
      <c r="E21" s="96">
        <v>7300</v>
      </c>
      <c r="F21" s="99">
        <f t="shared" si="0"/>
        <v>299383</v>
      </c>
    </row>
    <row r="22" spans="1:6" ht="21" customHeight="1">
      <c r="A22" s="97">
        <v>41076</v>
      </c>
      <c r="B22" s="103"/>
      <c r="C22" s="98" t="s">
        <v>213</v>
      </c>
      <c r="D22" s="96"/>
      <c r="E22" s="96">
        <v>7300</v>
      </c>
      <c r="F22" s="99">
        <f t="shared" si="0"/>
        <v>292083</v>
      </c>
    </row>
    <row r="23" spans="1:6" ht="21" customHeight="1">
      <c r="A23" s="97">
        <v>41076</v>
      </c>
      <c r="B23" s="103"/>
      <c r="C23" s="98" t="s">
        <v>214</v>
      </c>
      <c r="D23" s="96"/>
      <c r="E23" s="96">
        <v>7300</v>
      </c>
      <c r="F23" s="99">
        <f t="shared" si="0"/>
        <v>284783</v>
      </c>
    </row>
    <row r="24" spans="1:6" ht="21" customHeight="1">
      <c r="A24" s="97">
        <v>41076</v>
      </c>
      <c r="B24" s="103"/>
      <c r="C24" s="98" t="s">
        <v>215</v>
      </c>
      <c r="D24" s="96"/>
      <c r="E24" s="96">
        <v>7300</v>
      </c>
      <c r="F24" s="99">
        <f t="shared" si="0"/>
        <v>277483</v>
      </c>
    </row>
    <row r="25" spans="1:6" ht="21" customHeight="1">
      <c r="A25" s="97">
        <v>41076</v>
      </c>
      <c r="B25" s="103"/>
      <c r="C25" s="98" t="s">
        <v>216</v>
      </c>
      <c r="D25" s="96"/>
      <c r="E25" s="96">
        <v>7300</v>
      </c>
      <c r="F25" s="99">
        <f t="shared" si="0"/>
        <v>270183</v>
      </c>
    </row>
    <row r="26" spans="1:6" ht="21" customHeight="1">
      <c r="A26" s="97">
        <v>41076</v>
      </c>
      <c r="B26" s="103"/>
      <c r="C26" s="98" t="s">
        <v>217</v>
      </c>
      <c r="D26" s="96"/>
      <c r="E26" s="96">
        <v>7300</v>
      </c>
      <c r="F26" s="99">
        <f t="shared" si="0"/>
        <v>262883</v>
      </c>
    </row>
    <row r="27" spans="1:6" ht="21" customHeight="1">
      <c r="A27" s="97">
        <v>41076</v>
      </c>
      <c r="B27" s="103"/>
      <c r="C27" s="98" t="s">
        <v>218</v>
      </c>
      <c r="D27" s="96"/>
      <c r="E27" s="96">
        <v>7300</v>
      </c>
      <c r="F27" s="99">
        <f t="shared" si="0"/>
        <v>255583</v>
      </c>
    </row>
    <row r="28" spans="1:6" ht="21" customHeight="1">
      <c r="A28" s="97">
        <v>41076</v>
      </c>
      <c r="B28" s="103"/>
      <c r="C28" s="98" t="s">
        <v>219</v>
      </c>
      <c r="D28" s="96"/>
      <c r="E28" s="96">
        <v>7300</v>
      </c>
      <c r="F28" s="99">
        <f t="shared" si="0"/>
        <v>248283</v>
      </c>
    </row>
    <row r="29" spans="1:6" ht="21" customHeight="1">
      <c r="A29" s="97">
        <v>41076</v>
      </c>
      <c r="B29" s="103"/>
      <c r="C29" s="98" t="s">
        <v>220</v>
      </c>
      <c r="D29" s="96"/>
      <c r="E29" s="96">
        <v>7300</v>
      </c>
      <c r="F29" s="99">
        <f t="shared" si="0"/>
        <v>240983</v>
      </c>
    </row>
    <row r="30" spans="1:6" ht="21" customHeight="1">
      <c r="A30" s="97">
        <v>41076</v>
      </c>
      <c r="B30" s="103"/>
      <c r="C30" s="98" t="s">
        <v>221</v>
      </c>
      <c r="D30" s="96"/>
      <c r="E30" s="96">
        <v>7300</v>
      </c>
      <c r="F30" s="99">
        <f t="shared" si="0"/>
        <v>233683</v>
      </c>
    </row>
    <row r="31" spans="1:6" ht="21" customHeight="1">
      <c r="A31" s="97">
        <v>41076</v>
      </c>
      <c r="B31" s="103"/>
      <c r="C31" s="98" t="s">
        <v>222</v>
      </c>
      <c r="D31" s="96"/>
      <c r="E31" s="96">
        <v>7300</v>
      </c>
      <c r="F31" s="99">
        <f t="shared" si="0"/>
        <v>226383</v>
      </c>
    </row>
    <row r="32" spans="1:6" ht="21" customHeight="1">
      <c r="A32" s="97">
        <v>41076</v>
      </c>
      <c r="B32" s="103"/>
      <c r="C32" s="100" t="s">
        <v>223</v>
      </c>
      <c r="D32" s="96"/>
      <c r="E32" s="96">
        <v>7300</v>
      </c>
      <c r="F32" s="99">
        <f t="shared" si="0"/>
        <v>219083</v>
      </c>
    </row>
    <row r="33" spans="1:6" ht="21" customHeight="1">
      <c r="A33" s="97">
        <v>41076</v>
      </c>
      <c r="B33" s="103"/>
      <c r="C33" s="98" t="s">
        <v>224</v>
      </c>
      <c r="D33" s="96"/>
      <c r="E33" s="96">
        <v>7300</v>
      </c>
      <c r="F33" s="99">
        <f t="shared" si="0"/>
        <v>211783</v>
      </c>
    </row>
    <row r="34" spans="1:6" ht="21" customHeight="1">
      <c r="A34" s="97">
        <v>41077</v>
      </c>
      <c r="B34" s="103"/>
      <c r="C34" s="98" t="s">
        <v>225</v>
      </c>
      <c r="D34" s="96"/>
      <c r="E34" s="96">
        <v>7300</v>
      </c>
      <c r="F34" s="99">
        <f t="shared" si="0"/>
        <v>204483</v>
      </c>
    </row>
    <row r="35" spans="1:6" ht="21" customHeight="1">
      <c r="A35" s="97">
        <v>41077</v>
      </c>
      <c r="B35" s="103"/>
      <c r="C35" s="98" t="s">
        <v>226</v>
      </c>
      <c r="D35" s="96"/>
      <c r="E35" s="96">
        <v>7300</v>
      </c>
      <c r="F35" s="99">
        <f t="shared" si="0"/>
        <v>197183</v>
      </c>
    </row>
    <row r="36" spans="1:6" ht="21" customHeight="1">
      <c r="A36" s="97">
        <v>41077</v>
      </c>
      <c r="B36" s="103"/>
      <c r="C36" s="98" t="s">
        <v>227</v>
      </c>
      <c r="D36" s="96">
        <v>3070</v>
      </c>
      <c r="E36" s="96"/>
      <c r="F36" s="99">
        <f t="shared" si="0"/>
        <v>200253</v>
      </c>
    </row>
    <row r="37" spans="1:6" ht="21" customHeight="1">
      <c r="A37" s="97">
        <v>41078</v>
      </c>
      <c r="B37" s="103"/>
      <c r="C37" s="98" t="s">
        <v>228</v>
      </c>
      <c r="D37" s="96"/>
      <c r="E37" s="96">
        <v>7300</v>
      </c>
      <c r="F37" s="99">
        <f t="shared" si="0"/>
        <v>192953</v>
      </c>
    </row>
    <row r="38" spans="1:6" ht="21" customHeight="1">
      <c r="A38" s="97"/>
      <c r="B38" s="103"/>
      <c r="C38" s="98"/>
      <c r="D38" s="96"/>
      <c r="E38" s="96"/>
      <c r="F38" s="99">
        <f t="shared" si="0"/>
        <v>192953</v>
      </c>
    </row>
    <row r="39" spans="1:6" ht="21" customHeight="1">
      <c r="A39" s="97"/>
      <c r="B39" s="103"/>
      <c r="C39" s="98"/>
      <c r="D39" s="96"/>
      <c r="E39" s="96"/>
      <c r="F39" s="99">
        <f t="shared" si="0"/>
        <v>192953</v>
      </c>
    </row>
    <row r="40" spans="1:6" ht="21" customHeight="1">
      <c r="A40" s="97"/>
      <c r="B40" s="103"/>
      <c r="C40" s="98"/>
      <c r="D40" s="96"/>
      <c r="E40" s="96"/>
      <c r="F40" s="99">
        <f t="shared" si="0"/>
        <v>192953</v>
      </c>
    </row>
    <row r="41" spans="1:6" ht="21" customHeight="1">
      <c r="A41" s="94" t="s">
        <v>72</v>
      </c>
      <c r="B41" s="95"/>
      <c r="C41" s="95"/>
      <c r="D41" s="99">
        <f>SUM(D7:D40)</f>
        <v>78073</v>
      </c>
      <c r="E41" s="99">
        <f>SUM(E7:E40)</f>
        <v>182018</v>
      </c>
      <c r="F41" s="99">
        <f>F40</f>
        <v>192953</v>
      </c>
    </row>
    <row r="42" spans="1:6" ht="3.75" customHeight="1">
      <c r="A42" s="91"/>
      <c r="B42" s="91"/>
      <c r="C42" s="91"/>
      <c r="D42" s="89"/>
      <c r="E42" s="89"/>
      <c r="F42" s="89"/>
    </row>
    <row r="43" spans="1:6">
      <c r="A43" s="89" t="s">
        <v>76</v>
      </c>
      <c r="B43" s="89"/>
      <c r="C43" s="89"/>
      <c r="D43" s="89"/>
      <c r="E43" s="89"/>
      <c r="F43" s="89"/>
    </row>
  </sheetData>
  <mergeCells count="2">
    <mergeCell ref="A2:F2"/>
    <mergeCell ref="E4:F4"/>
  </mergeCells>
  <phoneticPr fontId="5"/>
  <printOptions horizontalCentered="1" verticalCentered="1"/>
  <pageMargins left="0.78740157480314965" right="0.78740157480314965" top="0.98425196850393704" bottom="0.98425196850393704" header="0.51181102362204722" footer="0.51181102362204722"/>
  <pageSetup paperSize="9" scale="87"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23</vt:i4>
      </vt:variant>
    </vt:vector>
  </HeadingPairs>
  <TitlesOfParts>
    <vt:vector size="38" baseType="lpstr">
      <vt:lpstr>財審様式</vt:lpstr>
      <vt:lpstr>注意事項</vt:lpstr>
      <vt:lpstr>委員会年間事業予算管理表(様式1)</vt:lpstr>
      <vt:lpstr>収支予算書(様式2)</vt:lpstr>
      <vt:lpstr>収益・費用明細書(様式3)</vt:lpstr>
      <vt:lpstr>見積（請求）企業一覧表(様式4)</vt:lpstr>
      <vt:lpstr>講師等出演依頼承諾書(様式5)(規則様式6) </vt:lpstr>
      <vt:lpstr>収支決算報告書(様式10)</vt:lpstr>
      <vt:lpstr>収益・費用明細書(様式11)</vt:lpstr>
      <vt:lpstr>差異発生理由書(様式12)</vt:lpstr>
      <vt:lpstr>収支予算書-修正・補正(様式14)</vt:lpstr>
      <vt:lpstr>収益・費用明細書-修正・補正(様式15)</vt:lpstr>
      <vt:lpstr>会場選定理由書（様式16）</vt:lpstr>
      <vt:lpstr>総勘定元帳（様式42）</vt:lpstr>
      <vt:lpstr>総勘定元帳_見本（様式42）</vt:lpstr>
      <vt:lpstr>'委員会年間事業予算管理表(様式1)'!Print_Area</vt:lpstr>
      <vt:lpstr>'講師等出演依頼承諾書(様式5)(規則様式6) '!Print_Area</vt:lpstr>
      <vt:lpstr>'差異発生理由書(様式12)'!Print_Area</vt:lpstr>
      <vt:lpstr>財審様式!Print_Area</vt:lpstr>
      <vt:lpstr>'収益・費用明細書(様式3)'!Print_Area</vt:lpstr>
      <vt:lpstr>'収益・費用明細書-修正・補正(様式15)'!Print_Area</vt:lpstr>
      <vt:lpstr>'収支決算報告書(様式10)'!Print_Area</vt:lpstr>
      <vt:lpstr>'収支予算書-修正・補正(様式14)'!Print_Area</vt:lpstr>
      <vt:lpstr>注意事項!Print_Area</vt:lpstr>
      <vt:lpstr>会場設営費</vt:lpstr>
      <vt:lpstr>企画・演出費</vt:lpstr>
      <vt:lpstr>広報費</vt:lpstr>
      <vt:lpstr>講師関係費</vt:lpstr>
      <vt:lpstr>雑費</vt:lpstr>
      <vt:lpstr>参加記念品費</vt:lpstr>
      <vt:lpstr>資料作成費</vt:lpstr>
      <vt:lpstr>渉外費</vt:lpstr>
      <vt:lpstr>通信費</vt:lpstr>
      <vt:lpstr>保険料</vt:lpstr>
      <vt:lpstr>報告書作成費</vt:lpstr>
      <vt:lpstr>本部団関係費</vt:lpstr>
      <vt:lpstr>予備費</vt:lpstr>
      <vt:lpstr>旅費交通費</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2019-01-30T09:08:49Z</cp:lastPrinted>
  <dcterms:created xsi:type="dcterms:W3CDTF">2013-03-21T01:58:38Z</dcterms:created>
  <dcterms:modified xsi:type="dcterms:W3CDTF">2024-10-09T05:34:14Z</dcterms:modified>
</cp:coreProperties>
</file>